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4"/>
  </bookViews>
  <sheets>
    <sheet name="Baseline" sheetId="1" r:id="rId1"/>
    <sheet name="Rev A" sheetId="4" r:id="rId2"/>
    <sheet name="Rev B" sheetId="5" r:id="rId3"/>
    <sheet name="Sheet1" sheetId="2" r:id="rId4"/>
    <sheet name="TBDB" sheetId="7" r:id="rId5"/>
  </sheets>
  <definedNames>
    <definedName name="_xlnm.Print_Area" localSheetId="0">Baseline!$A$1:$I$43</definedName>
    <definedName name="_xlnm.Print_Area" localSheetId="1">'Rev A'!$A$1:$I$43</definedName>
    <definedName name="_xlnm.Print_Area" localSheetId="2">'Rev B'!$A$1:$H$47</definedName>
  </definedNames>
  <calcPr calcId="152511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J38" i="2" l="1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<sst xmlns="http://schemas.openxmlformats.org/spreadsheetml/2006/main" count="1131" uniqueCount="227">
  <si>
    <t>NSN</t>
  </si>
  <si>
    <t>NOUN</t>
  </si>
  <si>
    <t>QPA</t>
  </si>
  <si>
    <t xml:space="preserve"> </t>
  </si>
  <si>
    <t>Line</t>
  </si>
  <si>
    <t>Comments</t>
  </si>
  <si>
    <t>BIN</t>
  </si>
  <si>
    <t>PART NUMBER</t>
  </si>
  <si>
    <t>OVKT</t>
  </si>
  <si>
    <t>Total</t>
  </si>
  <si>
    <t>END ITEM</t>
  </si>
  <si>
    <t>FC</t>
  </si>
  <si>
    <t>TOTAL</t>
  </si>
  <si>
    <t>ASSY</t>
  </si>
  <si>
    <t>COMMENTS</t>
  </si>
  <si>
    <t>1</t>
  </si>
  <si>
    <t>IN</t>
  </si>
  <si>
    <t>TB1-07</t>
  </si>
  <si>
    <t>TB1-05</t>
  </si>
  <si>
    <t>2</t>
  </si>
  <si>
    <t>TB1-06</t>
  </si>
  <si>
    <t>4</t>
  </si>
  <si>
    <t>TB1-03</t>
  </si>
  <si>
    <t>TB1-04</t>
  </si>
  <si>
    <t>TB1-09</t>
  </si>
  <si>
    <t>TB1-08</t>
  </si>
  <si>
    <t>TB1-01</t>
  </si>
  <si>
    <t>TB1-02</t>
  </si>
  <si>
    <t>BOLT</t>
  </si>
  <si>
    <t>SP</t>
  </si>
  <si>
    <t>PDN</t>
  </si>
  <si>
    <t>Description</t>
  </si>
  <si>
    <t>KITS PER TB</t>
  </si>
  <si>
    <t>WASHER</t>
  </si>
  <si>
    <t>UI=HD</t>
  </si>
  <si>
    <t>5310001670834</t>
  </si>
  <si>
    <t>AN960-10L</t>
  </si>
  <si>
    <t>4 KITS PER TB</t>
  </si>
  <si>
    <t>75315A/62456A C 130 ACTUATOR</t>
  </si>
  <si>
    <t>TOTAL MONTHLY REQUIREMENT=4</t>
  </si>
  <si>
    <t>DELIVERY SCHEDULE= 1 BOX ON THE FIRST MONDAY OF EACH MONTH          BLDG 509</t>
  </si>
  <si>
    <t>UPA</t>
  </si>
  <si>
    <t>A9B</t>
  </si>
  <si>
    <t>75315A/62456A</t>
  </si>
  <si>
    <t>C130 ACTUATOR</t>
  </si>
  <si>
    <t>3120011034222</t>
  </si>
  <si>
    <t>8067-77</t>
  </si>
  <si>
    <t>BEARING</t>
  </si>
  <si>
    <t>100% REPLACED</t>
  </si>
  <si>
    <t>3110015915776</t>
  </si>
  <si>
    <t>2-T-100</t>
  </si>
  <si>
    <t>5310011061140</t>
  </si>
  <si>
    <t>NAS509-14C</t>
  </si>
  <si>
    <t>NUT</t>
  </si>
  <si>
    <t>3110010996075</t>
  </si>
  <si>
    <t>S5NPP-FS-381A</t>
  </si>
  <si>
    <t>3110014739980</t>
  </si>
  <si>
    <t>SK3</t>
  </si>
  <si>
    <t>3120011034221</t>
  </si>
  <si>
    <t>8067-33</t>
  </si>
  <si>
    <t>3120014739982</t>
  </si>
  <si>
    <t>LSS7T</t>
  </si>
  <si>
    <t>5310014795856</t>
  </si>
  <si>
    <t>8067-60</t>
  </si>
  <si>
    <t>5315011034258</t>
  </si>
  <si>
    <t>8067-18</t>
  </si>
  <si>
    <t>WEDGE</t>
  </si>
  <si>
    <t>5325002638728</t>
  </si>
  <si>
    <t>MS21209-C0410</t>
  </si>
  <si>
    <t>INSERT</t>
  </si>
  <si>
    <t>TB1-10</t>
  </si>
  <si>
    <t>5331005793158</t>
  </si>
  <si>
    <t>MS28775-008</t>
  </si>
  <si>
    <t>O-RING</t>
  </si>
  <si>
    <t>TB1-11</t>
  </si>
  <si>
    <t>TB1-12</t>
  </si>
  <si>
    <t>5306001822056</t>
  </si>
  <si>
    <t>AN3H3A</t>
  </si>
  <si>
    <t>TB1-13</t>
  </si>
  <si>
    <t>5305005432024</t>
  </si>
  <si>
    <t>MS35265-13</t>
  </si>
  <si>
    <t>SCREW</t>
  </si>
  <si>
    <t>TB1-14</t>
  </si>
  <si>
    <t>5306007541789</t>
  </si>
  <si>
    <t>MS20074-04-06</t>
  </si>
  <si>
    <t>TB1-15</t>
  </si>
  <si>
    <t>5310001670835</t>
  </si>
  <si>
    <t>AN960-416L</t>
  </si>
  <si>
    <t>TB1-16</t>
  </si>
  <si>
    <t>5315011033090</t>
  </si>
  <si>
    <t>8067-52</t>
  </si>
  <si>
    <t>KEY,WOODRUFF</t>
  </si>
  <si>
    <t>TB1-17</t>
  </si>
  <si>
    <t>5325010306854</t>
  </si>
  <si>
    <t>MS122121</t>
  </si>
  <si>
    <t>HELOCOIL</t>
  </si>
  <si>
    <t>8</t>
  </si>
  <si>
    <t>TB1-18</t>
  </si>
  <si>
    <t>5330011033025</t>
  </si>
  <si>
    <t>8067-76</t>
  </si>
  <si>
    <t>SEAL</t>
  </si>
  <si>
    <t>TB1-19</t>
  </si>
  <si>
    <t>5365014257561</t>
  </si>
  <si>
    <t>8353-40-002</t>
  </si>
  <si>
    <t>SHIM</t>
  </si>
  <si>
    <t>TB1-20</t>
  </si>
  <si>
    <t>5331010242506</t>
  </si>
  <si>
    <t>MS28775-031</t>
  </si>
  <si>
    <t>TB1-21</t>
  </si>
  <si>
    <t>TB1-22</t>
  </si>
  <si>
    <t>5365011069452</t>
  </si>
  <si>
    <t>7087-10-003</t>
  </si>
  <si>
    <t>TB1-23</t>
  </si>
  <si>
    <t>5365014739126</t>
  </si>
  <si>
    <t>7088-74-1</t>
  </si>
  <si>
    <t>TB1-24</t>
  </si>
  <si>
    <t>7088-74-2</t>
  </si>
  <si>
    <t>TB1-25</t>
  </si>
  <si>
    <t>7088-74-3</t>
  </si>
  <si>
    <t>TB1-26</t>
  </si>
  <si>
    <t>UI=PG</t>
  </si>
  <si>
    <t>5305009548944</t>
  </si>
  <si>
    <t>MS24677-9</t>
  </si>
  <si>
    <t>TB1-27</t>
  </si>
  <si>
    <t>5331006910145</t>
  </si>
  <si>
    <t>MS28775-022</t>
  </si>
  <si>
    <t>TB1-28</t>
  </si>
  <si>
    <t>5305009585483</t>
  </si>
  <si>
    <t>MS35190-221</t>
  </si>
  <si>
    <t>TB1-29</t>
  </si>
  <si>
    <t>3110010404833</t>
  </si>
  <si>
    <t>S5K</t>
  </si>
  <si>
    <t>TB1-30</t>
  </si>
  <si>
    <t>5360011029623</t>
  </si>
  <si>
    <t>8067-57</t>
  </si>
  <si>
    <t>SPRING</t>
  </si>
  <si>
    <t>TB1-32</t>
  </si>
  <si>
    <t>5310010576724</t>
  </si>
  <si>
    <t>NAS509-8C</t>
  </si>
  <si>
    <t>NUT,JAM</t>
  </si>
  <si>
    <t>TB1-33</t>
  </si>
  <si>
    <t>5330011053479</t>
  </si>
  <si>
    <t>8067-34</t>
  </si>
  <si>
    <t>GASKET</t>
  </si>
  <si>
    <t>TB1-34</t>
  </si>
  <si>
    <t>5325005973302</t>
  </si>
  <si>
    <t>MS124695</t>
  </si>
  <si>
    <t>HELICOIL</t>
  </si>
  <si>
    <t>TB1-35</t>
  </si>
  <si>
    <t>5360011030128</t>
  </si>
  <si>
    <t>8067-61</t>
  </si>
  <si>
    <t>TB1-36</t>
  </si>
  <si>
    <t>H560</t>
  </si>
  <si>
    <t>H167</t>
  </si>
  <si>
    <t>H303</t>
  </si>
  <si>
    <t>G131</t>
  </si>
  <si>
    <t>H629</t>
  </si>
  <si>
    <t>J522</t>
  </si>
  <si>
    <t>J523</t>
  </si>
  <si>
    <t>J524</t>
  </si>
  <si>
    <t>J525</t>
  </si>
  <si>
    <t>J526</t>
  </si>
  <si>
    <t>J527</t>
  </si>
  <si>
    <t>J528</t>
  </si>
  <si>
    <t>J529</t>
  </si>
  <si>
    <t>J530</t>
  </si>
  <si>
    <t>J531</t>
  </si>
  <si>
    <t>J532</t>
  </si>
  <si>
    <t>J533</t>
  </si>
  <si>
    <t>J534</t>
  </si>
  <si>
    <t>J535</t>
  </si>
  <si>
    <t>J536</t>
  </si>
  <si>
    <t>J537</t>
  </si>
  <si>
    <t>J538</t>
  </si>
  <si>
    <t>J539</t>
  </si>
  <si>
    <t>J540</t>
  </si>
  <si>
    <t>J541</t>
  </si>
  <si>
    <t>J542</t>
  </si>
  <si>
    <t>J543</t>
  </si>
  <si>
    <t>J544</t>
  </si>
  <si>
    <t>J545</t>
  </si>
  <si>
    <t>J546</t>
  </si>
  <si>
    <t>J547</t>
  </si>
  <si>
    <t>J548</t>
  </si>
  <si>
    <t>J549</t>
  </si>
  <si>
    <t>J550</t>
  </si>
  <si>
    <t xml:space="preserve"> Control Number: </t>
  </si>
  <si>
    <t>K2HIPV24556140</t>
  </si>
  <si>
    <t>Revision:</t>
  </si>
  <si>
    <t>Baseline</t>
  </si>
  <si>
    <t>Nomenclature:</t>
  </si>
  <si>
    <t>75315A/62456A C-130 ACTUATOR</t>
  </si>
  <si>
    <t>Date:</t>
  </si>
  <si>
    <t>Center:</t>
  </si>
  <si>
    <t xml:space="preserve"> OO-ALC</t>
  </si>
  <si>
    <t xml:space="preserve">RC/CC: </t>
  </si>
  <si>
    <t xml:space="preserve">MNCCZQ </t>
  </si>
  <si>
    <t>BSL</t>
  </si>
  <si>
    <t>Demand</t>
  </si>
  <si>
    <t>One Tackle Box First Monday of Month</t>
  </si>
  <si>
    <t>D07</t>
  </si>
  <si>
    <t>Annual:</t>
  </si>
  <si>
    <t xml:space="preserve">Monthly:  </t>
  </si>
  <si>
    <t>( 4 Kits per Tackle Box)</t>
  </si>
  <si>
    <t>A</t>
  </si>
  <si>
    <t>( 1 Kit per Tackle Box)</t>
  </si>
  <si>
    <t>2 TB every other Monday</t>
  </si>
  <si>
    <t>B</t>
  </si>
  <si>
    <t>8353-40-005</t>
  </si>
  <si>
    <t>8353-40-010</t>
  </si>
  <si>
    <t>7087-10-005</t>
  </si>
  <si>
    <t>7087-10-010</t>
  </si>
  <si>
    <t>J551</t>
  </si>
  <si>
    <t>J552</t>
  </si>
  <si>
    <t>J651</t>
  </si>
  <si>
    <t>J655</t>
  </si>
  <si>
    <t>TB1-37</t>
  </si>
  <si>
    <t>TB1-38</t>
  </si>
  <si>
    <t>TB1-39</t>
  </si>
  <si>
    <t>TB1-40</t>
  </si>
  <si>
    <t>1 KIT PER TACKLE BOX</t>
  </si>
  <si>
    <t>2 TB EVERY MONDAY</t>
  </si>
  <si>
    <t>KEY,MACHINE</t>
  </si>
  <si>
    <t>INSERT,SCREW</t>
  </si>
  <si>
    <t>NUT,PLAIN</t>
  </si>
  <si>
    <t>SPRING,WEDGE</t>
  </si>
  <si>
    <t>SPRING,DISC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</si>
</sst>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6"/>
      <color indexed="8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3" fillId="5" borderId="1" xfId="0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1" fontId="2" fillId="0" borderId="0" xfId="0" applyNumberFormat="1" applyFont="1" applyAlignment="1">
      <alignment horizontal="left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5" fontId="2" fillId="0" borderId="0" xfId="0" applyNumberFormat="1" applyFont="1" applyFill="1" applyAlignment="1">
      <alignment horizontal="left"/>
    </xf>
    <xf numFmtId="1" fontId="2" fillId="0" borderId="0" xfId="0" applyNumberFormat="1" applyFont="1" applyAlignment="1">
      <alignment horizontal="center" shrinkToFit="1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49" fontId="1" fillId="0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1" fontId="2" fillId="6" borderId="1" xfId="0" applyNumberFormat="1" applyFont="1" applyFill="1" applyBorder="1" applyAlignment="1">
      <alignment horizontal="center"/>
    </xf>
    <xf numFmtId="49" fontId="11" fillId="6" borderId="1" xfId="0" applyNumberFormat="1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12" fillId="6" borderId="1" xfId="0" applyNumberFormat="1" applyFont="1" applyFill="1" applyBorder="1" applyAlignment="1">
      <alignment horizontal="center"/>
    </xf>
    <xf numFmtId="49" fontId="12" fillId="6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  <xf numFmtId="0" fontId="7" fillId="4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4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zoomScaleNormal="100" workbookViewId="0">
      <selection activeCell="K8" sqref="K8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6.28515625" style="2" customWidth="1"/>
    <col min="7" max="8" width="6.5703125" style="3" customWidth="1"/>
    <col min="9" max="10" width="17.28515625" style="3" customWidth="1"/>
    <col min="11" max="11" width="14.5703125" style="3" customWidth="1"/>
    <col min="12" max="16384" width="9.140625" style="3"/>
  </cols>
  <sheetData>
    <row r="1" spans="1:10" x14ac:dyDescent="0.2">
      <c r="A1" s="27"/>
      <c r="B1" s="27"/>
      <c r="C1" s="28" t="s">
        <v>186</v>
      </c>
      <c r="D1" s="29" t="s">
        <v>187</v>
      </c>
      <c r="E1" s="30"/>
      <c r="F1" s="30"/>
      <c r="G1" s="31" t="s">
        <v>188</v>
      </c>
      <c r="H1" s="31"/>
      <c r="I1" s="32" t="s">
        <v>189</v>
      </c>
      <c r="J1"/>
    </row>
    <row r="2" spans="1:10" x14ac:dyDescent="0.2">
      <c r="A2" s="27"/>
      <c r="B2" s="27"/>
      <c r="C2" s="28" t="s">
        <v>190</v>
      </c>
      <c r="D2" s="54" t="s">
        <v>191</v>
      </c>
      <c r="E2" s="55"/>
      <c r="F2" s="30"/>
      <c r="G2" s="31" t="s">
        <v>192</v>
      </c>
      <c r="H2" s="31"/>
      <c r="I2" s="33">
        <v>41093</v>
      </c>
      <c r="J2"/>
    </row>
    <row r="3" spans="1:10" x14ac:dyDescent="0.2">
      <c r="A3" s="27"/>
      <c r="B3" s="27"/>
      <c r="C3" s="28" t="s">
        <v>193</v>
      </c>
      <c r="D3" s="34" t="s">
        <v>194</v>
      </c>
      <c r="E3" s="35" t="s">
        <v>3</v>
      </c>
      <c r="F3" s="30"/>
      <c r="G3" s="30"/>
      <c r="H3" s="30"/>
      <c r="I3" s="30"/>
      <c r="J3"/>
    </row>
    <row r="4" spans="1:10" x14ac:dyDescent="0.2">
      <c r="A4" s="27"/>
      <c r="B4" s="27"/>
      <c r="C4" s="28" t="s">
        <v>195</v>
      </c>
      <c r="D4" s="36" t="s">
        <v>196</v>
      </c>
      <c r="E4" s="28"/>
      <c r="F4" s="30"/>
      <c r="G4" s="30"/>
      <c r="H4" s="30"/>
      <c r="I4" s="30"/>
      <c r="J4"/>
    </row>
    <row r="5" spans="1:10" x14ac:dyDescent="0.2">
      <c r="A5" s="27"/>
      <c r="B5" s="37" t="s">
        <v>197</v>
      </c>
      <c r="C5" s="28" t="s">
        <v>198</v>
      </c>
      <c r="D5" s="56" t="s">
        <v>199</v>
      </c>
      <c r="E5" s="57"/>
      <c r="F5" s="57"/>
      <c r="G5" s="30"/>
      <c r="H5" s="30"/>
      <c r="I5" s="30"/>
      <c r="J5"/>
    </row>
    <row r="6" spans="1:10" x14ac:dyDescent="0.2">
      <c r="A6" s="27"/>
      <c r="B6" s="37" t="s">
        <v>200</v>
      </c>
      <c r="C6" s="28" t="s">
        <v>201</v>
      </c>
      <c r="D6" s="34">
        <v>48</v>
      </c>
      <c r="E6" s="37" t="s">
        <v>43</v>
      </c>
      <c r="F6" s="30"/>
      <c r="G6" s="30"/>
      <c r="H6" s="30"/>
      <c r="I6" s="30"/>
      <c r="J6"/>
    </row>
    <row r="7" spans="1:10" x14ac:dyDescent="0.2">
      <c r="A7" s="27"/>
      <c r="B7" s="27"/>
      <c r="C7" s="28" t="s">
        <v>202</v>
      </c>
      <c r="D7" s="34">
        <v>4</v>
      </c>
      <c r="E7" s="37" t="s">
        <v>203</v>
      </c>
      <c r="F7" s="30"/>
      <c r="G7" s="30"/>
      <c r="H7" s="30"/>
      <c r="I7" s="30"/>
      <c r="J7"/>
    </row>
    <row r="8" spans="1:10" x14ac:dyDescent="0.2">
      <c r="A8" s="27"/>
      <c r="B8" s="27"/>
      <c r="C8" s="28"/>
      <c r="D8" s="34"/>
      <c r="E8" s="30"/>
      <c r="F8" s="30"/>
      <c r="G8" s="30"/>
      <c r="H8" s="30"/>
      <c r="I8" s="30"/>
      <c r="J8"/>
    </row>
    <row r="9" spans="1:10" x14ac:dyDescent="0.2">
      <c r="A9" s="4" t="s">
        <v>4</v>
      </c>
      <c r="B9" s="4" t="s">
        <v>6</v>
      </c>
      <c r="C9" s="4" t="s">
        <v>7</v>
      </c>
      <c r="D9" s="5" t="s">
        <v>0</v>
      </c>
      <c r="E9" s="4" t="s">
        <v>1</v>
      </c>
      <c r="F9" s="4" t="s">
        <v>2</v>
      </c>
      <c r="G9" s="4" t="s">
        <v>8</v>
      </c>
      <c r="H9" s="4" t="s">
        <v>9</v>
      </c>
      <c r="I9" s="4" t="s">
        <v>5</v>
      </c>
    </row>
    <row r="10" spans="1:10" x14ac:dyDescent="0.2">
      <c r="A10" s="8">
        <v>1</v>
      </c>
      <c r="B10" s="8" t="s">
        <v>155</v>
      </c>
      <c r="C10" s="8" t="s">
        <v>87</v>
      </c>
      <c r="D10" s="8" t="s">
        <v>86</v>
      </c>
      <c r="E10" s="8" t="s">
        <v>33</v>
      </c>
      <c r="F10" s="8" t="s">
        <v>21</v>
      </c>
      <c r="G10" s="8">
        <v>0</v>
      </c>
      <c r="H10" s="8">
        <f>(F10*4)</f>
        <v>16</v>
      </c>
      <c r="I10" s="8" t="s">
        <v>88</v>
      </c>
      <c r="J10" s="3" t="s">
        <v>3</v>
      </c>
    </row>
    <row r="11" spans="1:10" x14ac:dyDescent="0.2">
      <c r="A11" s="8">
        <v>2</v>
      </c>
      <c r="B11" s="8" t="s">
        <v>153</v>
      </c>
      <c r="C11" s="8" t="s">
        <v>80</v>
      </c>
      <c r="D11" s="8" t="s">
        <v>79</v>
      </c>
      <c r="E11" s="8" t="s">
        <v>81</v>
      </c>
      <c r="F11" s="8" t="s">
        <v>19</v>
      </c>
      <c r="G11" s="8">
        <v>0</v>
      </c>
      <c r="H11" s="8">
        <f t="shared" ref="H11:H43" si="0">(F11*4)</f>
        <v>8</v>
      </c>
      <c r="I11" s="8" t="s">
        <v>82</v>
      </c>
    </row>
    <row r="12" spans="1:10" ht="14.25" x14ac:dyDescent="0.2">
      <c r="A12" s="8">
        <v>3</v>
      </c>
      <c r="B12" s="26" t="s">
        <v>154</v>
      </c>
      <c r="C12" s="8" t="s">
        <v>36</v>
      </c>
      <c r="D12" s="8" t="s">
        <v>35</v>
      </c>
      <c r="E12" s="8" t="s">
        <v>33</v>
      </c>
      <c r="F12" s="8" t="s">
        <v>21</v>
      </c>
      <c r="G12" s="8">
        <v>0</v>
      </c>
      <c r="H12" s="8">
        <f t="shared" si="0"/>
        <v>16</v>
      </c>
      <c r="I12" s="8" t="s">
        <v>75</v>
      </c>
    </row>
    <row r="13" spans="1:10" x14ac:dyDescent="0.2">
      <c r="A13" s="8">
        <v>4</v>
      </c>
      <c r="B13" s="8" t="s">
        <v>152</v>
      </c>
      <c r="C13" s="8" t="s">
        <v>131</v>
      </c>
      <c r="D13" s="8" t="s">
        <v>130</v>
      </c>
      <c r="E13" s="8" t="s">
        <v>47</v>
      </c>
      <c r="F13" s="8" t="s">
        <v>15</v>
      </c>
      <c r="G13" s="8">
        <v>0</v>
      </c>
      <c r="H13" s="8">
        <f t="shared" si="0"/>
        <v>4</v>
      </c>
      <c r="I13" s="8" t="s">
        <v>132</v>
      </c>
    </row>
    <row r="14" spans="1:10" x14ac:dyDescent="0.2">
      <c r="A14" s="8">
        <v>5</v>
      </c>
      <c r="B14" s="8" t="s">
        <v>156</v>
      </c>
      <c r="C14" s="8" t="s">
        <v>125</v>
      </c>
      <c r="D14" s="8" t="s">
        <v>124</v>
      </c>
      <c r="E14" s="8" t="s">
        <v>73</v>
      </c>
      <c r="F14" s="8" t="s">
        <v>19</v>
      </c>
      <c r="G14" s="8">
        <v>0</v>
      </c>
      <c r="H14" s="8">
        <f t="shared" si="0"/>
        <v>8</v>
      </c>
      <c r="I14" s="8" t="s">
        <v>126</v>
      </c>
    </row>
    <row r="15" spans="1:10" x14ac:dyDescent="0.2">
      <c r="A15" s="8">
        <v>6</v>
      </c>
      <c r="B15" s="25" t="s">
        <v>157</v>
      </c>
      <c r="C15" s="8" t="s">
        <v>46</v>
      </c>
      <c r="D15" s="8" t="s">
        <v>45</v>
      </c>
      <c r="E15" s="8" t="s">
        <v>47</v>
      </c>
      <c r="F15" s="8" t="s">
        <v>15</v>
      </c>
      <c r="G15" s="8">
        <v>0</v>
      </c>
      <c r="H15" s="8">
        <f t="shared" si="0"/>
        <v>4</v>
      </c>
      <c r="I15" s="8" t="s">
        <v>26</v>
      </c>
    </row>
    <row r="16" spans="1:10" x14ac:dyDescent="0.2">
      <c r="A16" s="8">
        <v>7</v>
      </c>
      <c r="B16" s="25" t="s">
        <v>158</v>
      </c>
      <c r="C16" s="8" t="s">
        <v>50</v>
      </c>
      <c r="D16" s="8">
        <v>3110015915776</v>
      </c>
      <c r="E16" s="8" t="s">
        <v>47</v>
      </c>
      <c r="F16" s="8" t="s">
        <v>19</v>
      </c>
      <c r="G16" s="8">
        <v>0</v>
      </c>
      <c r="H16" s="8">
        <f t="shared" si="0"/>
        <v>8</v>
      </c>
      <c r="I16" s="8" t="s">
        <v>27</v>
      </c>
    </row>
    <row r="17" spans="1:10" x14ac:dyDescent="0.2">
      <c r="A17" s="8">
        <v>8</v>
      </c>
      <c r="B17" s="25" t="s">
        <v>159</v>
      </c>
      <c r="C17" s="8" t="s">
        <v>52</v>
      </c>
      <c r="D17" s="8" t="s">
        <v>51</v>
      </c>
      <c r="E17" s="8" t="s">
        <v>53</v>
      </c>
      <c r="F17" s="8" t="s">
        <v>15</v>
      </c>
      <c r="G17" s="8">
        <v>0</v>
      </c>
      <c r="H17" s="8">
        <f t="shared" si="0"/>
        <v>4</v>
      </c>
      <c r="I17" s="8" t="s">
        <v>22</v>
      </c>
    </row>
    <row r="18" spans="1:10" x14ac:dyDescent="0.2">
      <c r="A18" s="8">
        <v>9</v>
      </c>
      <c r="B18" s="25" t="s">
        <v>160</v>
      </c>
      <c r="C18" s="8" t="s">
        <v>55</v>
      </c>
      <c r="D18" s="8" t="s">
        <v>54</v>
      </c>
      <c r="E18" s="8" t="s">
        <v>47</v>
      </c>
      <c r="F18" s="8" t="s">
        <v>15</v>
      </c>
      <c r="G18" s="8">
        <v>0</v>
      </c>
      <c r="H18" s="8">
        <f t="shared" si="0"/>
        <v>4</v>
      </c>
      <c r="I18" s="8" t="s">
        <v>23</v>
      </c>
    </row>
    <row r="19" spans="1:10" x14ac:dyDescent="0.2">
      <c r="A19" s="8">
        <v>10</v>
      </c>
      <c r="B19" s="25" t="s">
        <v>161</v>
      </c>
      <c r="C19" s="8" t="s">
        <v>57</v>
      </c>
      <c r="D19" s="8" t="s">
        <v>56</v>
      </c>
      <c r="E19" s="8" t="s">
        <v>47</v>
      </c>
      <c r="F19" s="8" t="s">
        <v>19</v>
      </c>
      <c r="G19" s="8">
        <v>0</v>
      </c>
      <c r="H19" s="8">
        <f t="shared" si="0"/>
        <v>8</v>
      </c>
      <c r="I19" s="8" t="s">
        <v>18</v>
      </c>
    </row>
    <row r="20" spans="1:10" x14ac:dyDescent="0.2">
      <c r="A20" s="8">
        <v>11</v>
      </c>
      <c r="B20" s="25" t="s">
        <v>162</v>
      </c>
      <c r="C20" s="8" t="s">
        <v>59</v>
      </c>
      <c r="D20" s="8" t="s">
        <v>58</v>
      </c>
      <c r="E20" s="8" t="s">
        <v>47</v>
      </c>
      <c r="F20" s="8" t="s">
        <v>15</v>
      </c>
      <c r="G20" s="8">
        <v>0</v>
      </c>
      <c r="H20" s="8">
        <f t="shared" si="0"/>
        <v>4</v>
      </c>
      <c r="I20" s="8" t="s">
        <v>20</v>
      </c>
    </row>
    <row r="21" spans="1:10" s="24" customFormat="1" ht="15" customHeight="1" x14ac:dyDescent="0.2">
      <c r="A21" s="8">
        <v>12</v>
      </c>
      <c r="B21" s="25" t="s">
        <v>163</v>
      </c>
      <c r="C21" s="8" t="s">
        <v>61</v>
      </c>
      <c r="D21" s="8" t="s">
        <v>60</v>
      </c>
      <c r="E21" s="8" t="s">
        <v>47</v>
      </c>
      <c r="F21" s="8" t="s">
        <v>19</v>
      </c>
      <c r="G21" s="8">
        <v>0</v>
      </c>
      <c r="H21" s="8">
        <f t="shared" si="0"/>
        <v>8</v>
      </c>
      <c r="I21" s="8" t="s">
        <v>17</v>
      </c>
      <c r="J21" s="23"/>
    </row>
    <row r="22" spans="1:10" x14ac:dyDescent="0.2">
      <c r="A22" s="8">
        <v>13</v>
      </c>
      <c r="B22" s="25" t="s">
        <v>164</v>
      </c>
      <c r="C22" s="8" t="s">
        <v>63</v>
      </c>
      <c r="D22" s="8" t="s">
        <v>62</v>
      </c>
      <c r="E22" s="8" t="s">
        <v>53</v>
      </c>
      <c r="F22" s="8" t="s">
        <v>15</v>
      </c>
      <c r="G22" s="8">
        <v>0</v>
      </c>
      <c r="H22" s="8">
        <f t="shared" si="0"/>
        <v>4</v>
      </c>
      <c r="I22" s="8" t="s">
        <v>25</v>
      </c>
    </row>
    <row r="23" spans="1:10" x14ac:dyDescent="0.2">
      <c r="A23" s="8">
        <v>14</v>
      </c>
      <c r="B23" s="25" t="s">
        <v>165</v>
      </c>
      <c r="C23" s="8" t="s">
        <v>65</v>
      </c>
      <c r="D23" s="8" t="s">
        <v>64</v>
      </c>
      <c r="E23" s="8" t="s">
        <v>66</v>
      </c>
      <c r="F23" s="8" t="s">
        <v>21</v>
      </c>
      <c r="G23" s="8">
        <v>0</v>
      </c>
      <c r="H23" s="8">
        <f t="shared" si="0"/>
        <v>16</v>
      </c>
      <c r="I23" s="8" t="s">
        <v>24</v>
      </c>
    </row>
    <row r="24" spans="1:10" x14ac:dyDescent="0.2">
      <c r="A24" s="8">
        <v>15</v>
      </c>
      <c r="B24" s="25" t="s">
        <v>166</v>
      </c>
      <c r="C24" s="8" t="s">
        <v>68</v>
      </c>
      <c r="D24" s="8" t="s">
        <v>67</v>
      </c>
      <c r="E24" s="8" t="s">
        <v>69</v>
      </c>
      <c r="F24" s="8" t="s">
        <v>19</v>
      </c>
      <c r="G24" s="8">
        <v>0</v>
      </c>
      <c r="H24" s="8">
        <f t="shared" si="0"/>
        <v>8</v>
      </c>
      <c r="I24" s="8" t="s">
        <v>70</v>
      </c>
    </row>
    <row r="25" spans="1:10" x14ac:dyDescent="0.2">
      <c r="A25" s="8">
        <v>16</v>
      </c>
      <c r="B25" s="25" t="s">
        <v>167</v>
      </c>
      <c r="C25" s="8" t="s">
        <v>72</v>
      </c>
      <c r="D25" s="8" t="s">
        <v>71</v>
      </c>
      <c r="E25" s="8" t="s">
        <v>73</v>
      </c>
      <c r="F25" s="8" t="s">
        <v>19</v>
      </c>
      <c r="G25" s="8">
        <v>0</v>
      </c>
      <c r="H25" s="8">
        <f t="shared" si="0"/>
        <v>8</v>
      </c>
      <c r="I25" s="8" t="s">
        <v>74</v>
      </c>
    </row>
    <row r="26" spans="1:10" x14ac:dyDescent="0.2">
      <c r="A26" s="8">
        <v>17</v>
      </c>
      <c r="B26" s="25" t="s">
        <v>168</v>
      </c>
      <c r="C26" s="8" t="s">
        <v>77</v>
      </c>
      <c r="D26" s="8" t="s">
        <v>76</v>
      </c>
      <c r="E26" s="8" t="s">
        <v>28</v>
      </c>
      <c r="F26" s="8" t="s">
        <v>21</v>
      </c>
      <c r="G26" s="8">
        <v>0</v>
      </c>
      <c r="H26" s="8">
        <f t="shared" si="0"/>
        <v>16</v>
      </c>
      <c r="I26" s="8" t="s">
        <v>78</v>
      </c>
    </row>
    <row r="27" spans="1:10" x14ac:dyDescent="0.2">
      <c r="A27" s="8">
        <v>18</v>
      </c>
      <c r="B27" s="25" t="s">
        <v>169</v>
      </c>
      <c r="C27" s="8" t="s">
        <v>84</v>
      </c>
      <c r="D27" s="8" t="s">
        <v>83</v>
      </c>
      <c r="E27" s="8" t="s">
        <v>28</v>
      </c>
      <c r="F27" s="8" t="s">
        <v>21</v>
      </c>
      <c r="G27" s="8">
        <v>0</v>
      </c>
      <c r="H27" s="8">
        <f t="shared" si="0"/>
        <v>16</v>
      </c>
      <c r="I27" s="8" t="s">
        <v>85</v>
      </c>
    </row>
    <row r="28" spans="1:10" x14ac:dyDescent="0.2">
      <c r="A28" s="8">
        <v>19</v>
      </c>
      <c r="B28" s="25" t="s">
        <v>170</v>
      </c>
      <c r="C28" s="8" t="s">
        <v>90</v>
      </c>
      <c r="D28" s="8" t="s">
        <v>89</v>
      </c>
      <c r="E28" s="8" t="s">
        <v>91</v>
      </c>
      <c r="F28" s="8" t="s">
        <v>15</v>
      </c>
      <c r="G28" s="8">
        <v>0</v>
      </c>
      <c r="H28" s="8">
        <f t="shared" si="0"/>
        <v>4</v>
      </c>
      <c r="I28" s="8" t="s">
        <v>92</v>
      </c>
    </row>
    <row r="29" spans="1:10" x14ac:dyDescent="0.2">
      <c r="A29" s="8">
        <v>20</v>
      </c>
      <c r="B29" s="25" t="s">
        <v>171</v>
      </c>
      <c r="C29" s="8" t="s">
        <v>94</v>
      </c>
      <c r="D29" s="8" t="s">
        <v>93</v>
      </c>
      <c r="E29" s="8" t="s">
        <v>95</v>
      </c>
      <c r="F29" s="8" t="s">
        <v>96</v>
      </c>
      <c r="G29" s="8">
        <v>0</v>
      </c>
      <c r="H29" s="8">
        <f t="shared" si="0"/>
        <v>32</v>
      </c>
      <c r="I29" s="8" t="s">
        <v>97</v>
      </c>
    </row>
    <row r="30" spans="1:10" x14ac:dyDescent="0.2">
      <c r="A30" s="8">
        <v>21</v>
      </c>
      <c r="B30" s="25" t="s">
        <v>172</v>
      </c>
      <c r="C30" s="8" t="s">
        <v>99</v>
      </c>
      <c r="D30" s="8" t="s">
        <v>98</v>
      </c>
      <c r="E30" s="8" t="s">
        <v>100</v>
      </c>
      <c r="F30" s="8" t="s">
        <v>15</v>
      </c>
      <c r="G30" s="8">
        <v>0</v>
      </c>
      <c r="H30" s="8">
        <f t="shared" si="0"/>
        <v>4</v>
      </c>
      <c r="I30" s="8" t="s">
        <v>101</v>
      </c>
    </row>
    <row r="31" spans="1:10" x14ac:dyDescent="0.2">
      <c r="A31" s="8">
        <v>22</v>
      </c>
      <c r="B31" s="25" t="s">
        <v>173</v>
      </c>
      <c r="C31" s="8" t="s">
        <v>103</v>
      </c>
      <c r="D31" s="8" t="s">
        <v>102</v>
      </c>
      <c r="E31" s="8" t="s">
        <v>104</v>
      </c>
      <c r="F31" s="8">
        <v>5</v>
      </c>
      <c r="G31" s="8">
        <v>0</v>
      </c>
      <c r="H31" s="8">
        <f t="shared" si="0"/>
        <v>20</v>
      </c>
      <c r="I31" s="8" t="s">
        <v>105</v>
      </c>
    </row>
    <row r="32" spans="1:10" x14ac:dyDescent="0.2">
      <c r="A32" s="8">
        <v>23</v>
      </c>
      <c r="B32" s="25" t="s">
        <v>174</v>
      </c>
      <c r="C32" s="8" t="s">
        <v>107</v>
      </c>
      <c r="D32" s="8" t="s">
        <v>106</v>
      </c>
      <c r="E32" s="8" t="s">
        <v>73</v>
      </c>
      <c r="F32" s="8" t="s">
        <v>15</v>
      </c>
      <c r="G32" s="8">
        <v>0</v>
      </c>
      <c r="H32" s="8">
        <f t="shared" si="0"/>
        <v>4</v>
      </c>
      <c r="I32" s="8" t="s">
        <v>108</v>
      </c>
    </row>
    <row r="33" spans="1:9" x14ac:dyDescent="0.2">
      <c r="A33" s="8">
        <v>24</v>
      </c>
      <c r="B33" s="25" t="s">
        <v>175</v>
      </c>
      <c r="C33" s="8" t="s">
        <v>111</v>
      </c>
      <c r="D33" s="8" t="s">
        <v>110</v>
      </c>
      <c r="E33" s="8" t="s">
        <v>104</v>
      </c>
      <c r="F33" s="8">
        <v>5</v>
      </c>
      <c r="G33" s="8">
        <v>0</v>
      </c>
      <c r="H33" s="8">
        <f t="shared" si="0"/>
        <v>20</v>
      </c>
      <c r="I33" s="8" t="s">
        <v>112</v>
      </c>
    </row>
    <row r="34" spans="1:9" x14ac:dyDescent="0.2">
      <c r="A34" s="8">
        <v>25</v>
      </c>
      <c r="B34" s="25" t="s">
        <v>176</v>
      </c>
      <c r="C34" s="8" t="s">
        <v>114</v>
      </c>
      <c r="D34" s="8" t="s">
        <v>113</v>
      </c>
      <c r="E34" s="8" t="s">
        <v>104</v>
      </c>
      <c r="F34" s="8">
        <v>5</v>
      </c>
      <c r="G34" s="8">
        <v>0</v>
      </c>
      <c r="H34" s="8">
        <f t="shared" si="0"/>
        <v>20</v>
      </c>
      <c r="I34" s="8" t="s">
        <v>115</v>
      </c>
    </row>
    <row r="35" spans="1:9" x14ac:dyDescent="0.2">
      <c r="A35" s="8">
        <v>26</v>
      </c>
      <c r="B35" s="25" t="s">
        <v>177</v>
      </c>
      <c r="C35" s="8" t="s">
        <v>116</v>
      </c>
      <c r="D35" s="25">
        <v>5365014739122</v>
      </c>
      <c r="E35" s="8" t="s">
        <v>104</v>
      </c>
      <c r="F35" s="8">
        <v>5</v>
      </c>
      <c r="G35" s="8">
        <v>0</v>
      </c>
      <c r="H35" s="8">
        <f t="shared" si="0"/>
        <v>20</v>
      </c>
      <c r="I35" s="8" t="s">
        <v>117</v>
      </c>
    </row>
    <row r="36" spans="1:9" x14ac:dyDescent="0.2">
      <c r="A36" s="8">
        <v>27</v>
      </c>
      <c r="B36" s="25" t="s">
        <v>178</v>
      </c>
      <c r="C36" s="8" t="s">
        <v>118</v>
      </c>
      <c r="D36" s="25">
        <v>5365014739127</v>
      </c>
      <c r="E36" s="8" t="s">
        <v>104</v>
      </c>
      <c r="F36" s="8">
        <v>5</v>
      </c>
      <c r="G36" s="8">
        <v>0</v>
      </c>
      <c r="H36" s="8">
        <f t="shared" si="0"/>
        <v>20</v>
      </c>
      <c r="I36" s="8" t="s">
        <v>119</v>
      </c>
    </row>
    <row r="37" spans="1:9" x14ac:dyDescent="0.2">
      <c r="A37" s="8">
        <v>28</v>
      </c>
      <c r="B37" s="25" t="s">
        <v>179</v>
      </c>
      <c r="C37" s="8" t="s">
        <v>122</v>
      </c>
      <c r="D37" s="8" t="s">
        <v>121</v>
      </c>
      <c r="E37" s="8" t="s">
        <v>81</v>
      </c>
      <c r="F37" s="8" t="s">
        <v>19</v>
      </c>
      <c r="G37" s="8">
        <v>0</v>
      </c>
      <c r="H37" s="8">
        <f t="shared" si="0"/>
        <v>8</v>
      </c>
      <c r="I37" s="8" t="s">
        <v>123</v>
      </c>
    </row>
    <row r="38" spans="1:9" x14ac:dyDescent="0.2">
      <c r="A38" s="8">
        <v>29</v>
      </c>
      <c r="B38" s="25" t="s">
        <v>180</v>
      </c>
      <c r="C38" s="8" t="s">
        <v>128</v>
      </c>
      <c r="D38" s="8" t="s">
        <v>127</v>
      </c>
      <c r="E38" s="8" t="s">
        <v>81</v>
      </c>
      <c r="F38" s="8" t="s">
        <v>19</v>
      </c>
      <c r="G38" s="8">
        <v>0</v>
      </c>
      <c r="H38" s="8">
        <f t="shared" si="0"/>
        <v>8</v>
      </c>
      <c r="I38" s="8" t="s">
        <v>129</v>
      </c>
    </row>
    <row r="39" spans="1:9" x14ac:dyDescent="0.2">
      <c r="A39" s="8">
        <v>30</v>
      </c>
      <c r="B39" s="25" t="s">
        <v>181</v>
      </c>
      <c r="C39" s="8" t="s">
        <v>134</v>
      </c>
      <c r="D39" s="8" t="s">
        <v>133</v>
      </c>
      <c r="E39" s="8" t="s">
        <v>135</v>
      </c>
      <c r="F39" s="8" t="s">
        <v>15</v>
      </c>
      <c r="G39" s="8">
        <v>0</v>
      </c>
      <c r="H39" s="8">
        <f t="shared" si="0"/>
        <v>4</v>
      </c>
      <c r="I39" s="8" t="s">
        <v>136</v>
      </c>
    </row>
    <row r="40" spans="1:9" x14ac:dyDescent="0.2">
      <c r="A40" s="8">
        <v>31</v>
      </c>
      <c r="B40" s="25" t="s">
        <v>182</v>
      </c>
      <c r="C40" s="8" t="s">
        <v>138</v>
      </c>
      <c r="D40" s="8" t="s">
        <v>137</v>
      </c>
      <c r="E40" s="8" t="s">
        <v>139</v>
      </c>
      <c r="F40" s="8" t="s">
        <v>15</v>
      </c>
      <c r="G40" s="8">
        <v>0</v>
      </c>
      <c r="H40" s="8">
        <f t="shared" si="0"/>
        <v>4</v>
      </c>
      <c r="I40" s="8" t="s">
        <v>140</v>
      </c>
    </row>
    <row r="41" spans="1:9" x14ac:dyDescent="0.2">
      <c r="A41" s="8">
        <v>32</v>
      </c>
      <c r="B41" s="25" t="s">
        <v>183</v>
      </c>
      <c r="C41" s="8" t="s">
        <v>142</v>
      </c>
      <c r="D41" s="8" t="s">
        <v>141</v>
      </c>
      <c r="E41" s="8" t="s">
        <v>143</v>
      </c>
      <c r="F41" s="8" t="s">
        <v>15</v>
      </c>
      <c r="G41" s="8">
        <v>0</v>
      </c>
      <c r="H41" s="8">
        <f t="shared" si="0"/>
        <v>4</v>
      </c>
      <c r="I41" s="8" t="s">
        <v>144</v>
      </c>
    </row>
    <row r="42" spans="1:9" x14ac:dyDescent="0.2">
      <c r="A42" s="8">
        <v>33</v>
      </c>
      <c r="B42" s="25" t="s">
        <v>184</v>
      </c>
      <c r="C42" s="8" t="s">
        <v>146</v>
      </c>
      <c r="D42" s="8" t="s">
        <v>145</v>
      </c>
      <c r="E42" s="8" t="s">
        <v>147</v>
      </c>
      <c r="F42" s="8" t="s">
        <v>21</v>
      </c>
      <c r="G42" s="8">
        <v>0</v>
      </c>
      <c r="H42" s="8">
        <f t="shared" si="0"/>
        <v>16</v>
      </c>
      <c r="I42" s="8" t="s">
        <v>148</v>
      </c>
    </row>
    <row r="43" spans="1:9" x14ac:dyDescent="0.2">
      <c r="A43" s="8">
        <v>34</v>
      </c>
      <c r="B43" s="25" t="s">
        <v>185</v>
      </c>
      <c r="C43" s="8" t="s">
        <v>150</v>
      </c>
      <c r="D43" s="8" t="s">
        <v>149</v>
      </c>
      <c r="E43" s="8" t="s">
        <v>135</v>
      </c>
      <c r="F43" s="8" t="s">
        <v>15</v>
      </c>
      <c r="G43" s="8">
        <v>0</v>
      </c>
      <c r="H43" s="8">
        <f t="shared" si="0"/>
        <v>4</v>
      </c>
      <c r="I43" s="8" t="s">
        <v>151</v>
      </c>
    </row>
  </sheetData>
  <sortState ref="A10:J43">
    <sortCondition ref="B10:B43"/>
    <sortCondition ref="I10:I43"/>
  </sortState>
  <mergeCells count="2">
    <mergeCell ref="D2:E2"/>
    <mergeCell ref="D5:F5"/>
  </mergeCells>
  <phoneticPr fontId="0" type="noConversion"/>
  <hyperlinks>
    <hyperlink ref="C18" r:id="rId1" display="https://mroapps.hill.af.mil/componentWhereUsed/index.asp?REMEMBER=FALSE&amp;PARENTORG=100&amp;ITEMNO=AN960C6&amp;PLANT=50&amp;ORGANIZATION=all&amp;MEMORY=FALSE&amp;DATABASE=MAIN&amp;SSO=TRUE&amp;ACTION=QUERY"/>
    <hyperlink ref="C16" r:id="rId2" display="https://mroapps.hill.af.mil/componentWhereUsed/index.asp?REMEMBER=FALSE&amp;PARENTORG=100&amp;ITEMNO=MS16625-1106&amp;PLANT=50&amp;ORGANIZATION=all&amp;MEMORY=FALSE&amp;DATABASE=MAIN&amp;SSO=TRUE&amp;ACTION=QUERY"/>
    <hyperlink ref="C21" r:id="rId3" display="https://mroapps.hill.af.mil/componentWhereUsed/index.asp?REMEMBER=FALSE&amp;PARENTORG=100&amp;ITEMNO=AN960-10L&amp;PLANT=50&amp;ORGANIZATION=all&amp;MEMORY=FALSE&amp;DATABASE=MAIN&amp;SSO=TRUE&amp;ACTION=QUERY"/>
    <hyperlink ref="C15" r:id="rId4" display="https://mroapps.hill.af.mil/componentWhereUsed/index.asp?REMEMBER=FALSE&amp;PARENTORG=100&amp;ITEMNO=AN5-12A&amp;PLANT=50&amp;ORGANIZATION=all&amp;MEMORY=FALSE&amp;DATABASE=MAIN&amp;SSO=TRUE&amp;ACTION=QUERY"/>
    <hyperlink ref="C19" r:id="rId5" display="https://mroapps.hill.af.mil/componentWhereUsed/index.asp?REMEMBER=FALSE&amp;PARENTORG=100&amp;ITEMNO=AN3-3A&amp;PLANT=50&amp;ORGANIZATION=all&amp;MEMORY=FALSE&amp;DATABASE=MAIN&amp;SSO=TRUE&amp;ACTION=QUERY"/>
    <hyperlink ref="C22" r:id="rId6" display="https://mroapps.hill.af.mil/componentWhereUsed/index.asp?REMEMBER=FALSE&amp;PARENTORG=100&amp;ITEMNO=AN4-11A&amp;PLANT=50&amp;ORGANIZATION=all&amp;MEMORY=FALSE&amp;DATABASE=MAIN&amp;SSO=TRUE&amp;ACTION=QUERY"/>
    <hyperlink ref="C23" r:id="rId7" display="https://mroapps.hill.af.mil/componentWhereUsed/index.asp?REMEMBER=FALSE&amp;PARENTORG=100&amp;ITEMNO=AN4-10A&amp;PLANT=50&amp;ORGANIZATION=all&amp;MEMORY=FALSE&amp;DATABASE=MAIN&amp;SSO=TRUE&amp;ACTION=QUERY"/>
    <hyperlink ref="C20" r:id="rId8" display="https://mroapps.hill.af.mil/componentWhereUsed/index.asp?REMEMBER=FALSE&amp;PARENTORG=100&amp;ITEMNO=AN960-8L&amp;PLANT=50&amp;ORGANIZATION=all&amp;MEMORY=FALSE&amp;DATABASE=MAIN&amp;SSO=TRUE&amp;ACTION=QUERY"/>
    <hyperlink ref="C17" r:id="rId9" display="https://mroapps.hill.af.mil/componentWhereUsed/index.asp?REMEMBER=FALSE&amp;PARENTORG=100&amp;ITEMNO=MS21333-98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>
      <selection sqref="A1:I43"/>
    </sheetView>
  </sheetViews>
  <sheetFormatPr defaultRowHeight="12.75" x14ac:dyDescent="0.2"/>
  <cols>
    <col min="1" max="1" width="4.85546875" customWidth="1"/>
    <col min="2" max="2" width="6.42578125" customWidth="1"/>
    <col min="3" max="3" width="19.42578125" customWidth="1"/>
    <col min="4" max="4" width="18.140625" customWidth="1"/>
    <col min="5" max="5" width="19.140625" customWidth="1"/>
    <col min="9" max="9" width="11.140625" customWidth="1"/>
  </cols>
  <sheetData>
    <row r="1" spans="1:9" x14ac:dyDescent="0.2">
      <c r="A1" s="27"/>
      <c r="B1" s="27"/>
      <c r="C1" s="38" t="s">
        <v>186</v>
      </c>
      <c r="D1" s="29" t="s">
        <v>187</v>
      </c>
      <c r="E1" s="30"/>
      <c r="F1" s="30"/>
      <c r="G1" s="31" t="s">
        <v>188</v>
      </c>
      <c r="H1" s="31"/>
      <c r="I1" s="37" t="s">
        <v>204</v>
      </c>
    </row>
    <row r="2" spans="1:9" x14ac:dyDescent="0.2">
      <c r="A2" s="27"/>
      <c r="B2" s="27"/>
      <c r="C2" s="38" t="s">
        <v>190</v>
      </c>
      <c r="D2" s="54" t="s">
        <v>191</v>
      </c>
      <c r="E2" s="55"/>
      <c r="F2" s="30"/>
      <c r="G2" s="31" t="s">
        <v>192</v>
      </c>
      <c r="H2" s="31"/>
      <c r="I2" s="41">
        <v>41401</v>
      </c>
    </row>
    <row r="3" spans="1:9" x14ac:dyDescent="0.2">
      <c r="A3" s="27"/>
      <c r="B3" s="27"/>
      <c r="C3" s="38" t="s">
        <v>193</v>
      </c>
      <c r="D3" s="34" t="s">
        <v>194</v>
      </c>
      <c r="E3" s="35" t="s">
        <v>3</v>
      </c>
      <c r="F3" s="30"/>
      <c r="G3" s="30"/>
      <c r="H3" s="30"/>
      <c r="I3" s="30"/>
    </row>
    <row r="4" spans="1:9" x14ac:dyDescent="0.2">
      <c r="A4" s="27"/>
      <c r="B4" s="27"/>
      <c r="C4" s="38" t="s">
        <v>195</v>
      </c>
      <c r="D4" s="36" t="s">
        <v>196</v>
      </c>
      <c r="E4" s="38"/>
      <c r="F4" s="30"/>
      <c r="G4" s="30"/>
      <c r="H4" s="30"/>
      <c r="I4" s="30"/>
    </row>
    <row r="5" spans="1:9" x14ac:dyDescent="0.2">
      <c r="A5" s="27"/>
      <c r="B5" s="37" t="s">
        <v>197</v>
      </c>
      <c r="C5" s="38" t="s">
        <v>198</v>
      </c>
      <c r="D5" s="56" t="s">
        <v>206</v>
      </c>
      <c r="E5" s="57"/>
      <c r="F5" s="57"/>
      <c r="G5" s="30"/>
      <c r="H5" s="30"/>
      <c r="I5" s="30"/>
    </row>
    <row r="6" spans="1:9" x14ac:dyDescent="0.2">
      <c r="A6" s="27"/>
      <c r="B6" s="37" t="s">
        <v>200</v>
      </c>
      <c r="C6" s="38" t="s">
        <v>201</v>
      </c>
      <c r="D6" s="34">
        <v>48</v>
      </c>
      <c r="E6" s="37" t="s">
        <v>43</v>
      </c>
      <c r="F6" s="30"/>
      <c r="G6" s="30"/>
      <c r="H6" s="30"/>
      <c r="I6" s="30"/>
    </row>
    <row r="7" spans="1:9" x14ac:dyDescent="0.2">
      <c r="A7" s="27"/>
      <c r="B7" s="27"/>
      <c r="C7" s="38" t="s">
        <v>202</v>
      </c>
      <c r="D7" s="34">
        <v>4</v>
      </c>
      <c r="E7" s="37" t="s">
        <v>205</v>
      </c>
      <c r="F7" s="30"/>
      <c r="G7" s="30"/>
      <c r="H7" s="30"/>
      <c r="I7" s="30"/>
    </row>
    <row r="8" spans="1:9" x14ac:dyDescent="0.2">
      <c r="A8" s="27"/>
      <c r="B8" s="27"/>
      <c r="C8" s="38"/>
      <c r="D8" s="34"/>
      <c r="E8" s="30"/>
      <c r="F8" s="30"/>
      <c r="G8" s="30"/>
      <c r="H8" s="30"/>
      <c r="I8" s="30"/>
    </row>
    <row r="9" spans="1:9" x14ac:dyDescent="0.2">
      <c r="A9" s="4" t="s">
        <v>4</v>
      </c>
      <c r="B9" s="4" t="s">
        <v>6</v>
      </c>
      <c r="C9" s="4" t="s">
        <v>7</v>
      </c>
      <c r="D9" s="5" t="s">
        <v>0</v>
      </c>
      <c r="E9" s="4" t="s">
        <v>1</v>
      </c>
      <c r="F9" s="4" t="s">
        <v>2</v>
      </c>
      <c r="G9" s="4" t="s">
        <v>8</v>
      </c>
      <c r="H9" s="4" t="s">
        <v>9</v>
      </c>
      <c r="I9" s="4" t="s">
        <v>5</v>
      </c>
    </row>
    <row r="10" spans="1:9" x14ac:dyDescent="0.2">
      <c r="A10" s="8">
        <v>1</v>
      </c>
      <c r="B10" s="8" t="s">
        <v>155</v>
      </c>
      <c r="C10" s="8" t="s">
        <v>87</v>
      </c>
      <c r="D10" s="8" t="s">
        <v>86</v>
      </c>
      <c r="E10" s="8" t="s">
        <v>33</v>
      </c>
      <c r="F10" s="8" t="s">
        <v>21</v>
      </c>
      <c r="G10" s="8">
        <v>0</v>
      </c>
      <c r="H10" s="8">
        <v>4</v>
      </c>
      <c r="I10" s="8" t="s">
        <v>88</v>
      </c>
    </row>
    <row r="11" spans="1:9" x14ac:dyDescent="0.2">
      <c r="A11" s="8">
        <v>2</v>
      </c>
      <c r="B11" s="8" t="s">
        <v>153</v>
      </c>
      <c r="C11" s="8" t="s">
        <v>80</v>
      </c>
      <c r="D11" s="8" t="s">
        <v>79</v>
      </c>
      <c r="E11" s="8" t="s">
        <v>81</v>
      </c>
      <c r="F11" s="8" t="s">
        <v>19</v>
      </c>
      <c r="G11" s="8">
        <v>0</v>
      </c>
      <c r="H11" s="8">
        <v>2</v>
      </c>
      <c r="I11" s="8" t="s">
        <v>82</v>
      </c>
    </row>
    <row r="12" spans="1:9" x14ac:dyDescent="0.2">
      <c r="A12" s="8">
        <v>3</v>
      </c>
      <c r="B12" s="8" t="s">
        <v>154</v>
      </c>
      <c r="C12" s="8" t="s">
        <v>36</v>
      </c>
      <c r="D12" s="8" t="s">
        <v>35</v>
      </c>
      <c r="E12" s="8" t="s">
        <v>33</v>
      </c>
      <c r="F12" s="8" t="s">
        <v>21</v>
      </c>
      <c r="G12" s="8">
        <v>0</v>
      </c>
      <c r="H12" s="8">
        <v>4</v>
      </c>
      <c r="I12" s="8" t="s">
        <v>75</v>
      </c>
    </row>
    <row r="13" spans="1:9" x14ac:dyDescent="0.2">
      <c r="A13" s="8">
        <v>4</v>
      </c>
      <c r="B13" s="8" t="s">
        <v>152</v>
      </c>
      <c r="C13" s="8" t="s">
        <v>131</v>
      </c>
      <c r="D13" s="8" t="s">
        <v>130</v>
      </c>
      <c r="E13" s="8" t="s">
        <v>47</v>
      </c>
      <c r="F13" s="8" t="s">
        <v>15</v>
      </c>
      <c r="G13" s="8">
        <v>0</v>
      </c>
      <c r="H13" s="8">
        <v>1</v>
      </c>
      <c r="I13" s="8" t="s">
        <v>132</v>
      </c>
    </row>
    <row r="14" spans="1:9" x14ac:dyDescent="0.2">
      <c r="A14" s="8">
        <v>5</v>
      </c>
      <c r="B14" s="8" t="s">
        <v>156</v>
      </c>
      <c r="C14" s="8" t="s">
        <v>125</v>
      </c>
      <c r="D14" s="8" t="s">
        <v>124</v>
      </c>
      <c r="E14" s="8" t="s">
        <v>73</v>
      </c>
      <c r="F14" s="8" t="s">
        <v>19</v>
      </c>
      <c r="G14" s="8">
        <v>0</v>
      </c>
      <c r="H14" s="8">
        <v>2</v>
      </c>
      <c r="I14" s="8" t="s">
        <v>126</v>
      </c>
    </row>
    <row r="15" spans="1:9" x14ac:dyDescent="0.2">
      <c r="A15" s="8">
        <v>6</v>
      </c>
      <c r="B15" s="25" t="s">
        <v>157</v>
      </c>
      <c r="C15" s="8" t="s">
        <v>46</v>
      </c>
      <c r="D15" s="8" t="s">
        <v>45</v>
      </c>
      <c r="E15" s="8" t="s">
        <v>47</v>
      </c>
      <c r="F15" s="8" t="s">
        <v>15</v>
      </c>
      <c r="G15" s="8">
        <v>0</v>
      </c>
      <c r="H15" s="8">
        <v>1</v>
      </c>
      <c r="I15" s="8" t="s">
        <v>26</v>
      </c>
    </row>
    <row r="16" spans="1:9" x14ac:dyDescent="0.2">
      <c r="A16" s="8">
        <v>7</v>
      </c>
      <c r="B16" s="25" t="s">
        <v>158</v>
      </c>
      <c r="C16" s="8" t="s">
        <v>50</v>
      </c>
      <c r="D16" s="40" t="s">
        <v>49</v>
      </c>
      <c r="E16" s="8" t="s">
        <v>47</v>
      </c>
      <c r="F16" s="8" t="s">
        <v>19</v>
      </c>
      <c r="G16" s="8">
        <v>0</v>
      </c>
      <c r="H16" s="8">
        <v>2</v>
      </c>
      <c r="I16" s="8" t="s">
        <v>27</v>
      </c>
    </row>
    <row r="17" spans="1:9" x14ac:dyDescent="0.2">
      <c r="A17" s="8">
        <v>8</v>
      </c>
      <c r="B17" s="25" t="s">
        <v>159</v>
      </c>
      <c r="C17" s="8" t="s">
        <v>52</v>
      </c>
      <c r="D17" s="8" t="s">
        <v>51</v>
      </c>
      <c r="E17" s="8" t="s">
        <v>53</v>
      </c>
      <c r="F17" s="8" t="s">
        <v>15</v>
      </c>
      <c r="G17" s="8">
        <v>0</v>
      </c>
      <c r="H17" s="8">
        <v>1</v>
      </c>
      <c r="I17" s="8" t="s">
        <v>22</v>
      </c>
    </row>
    <row r="18" spans="1:9" x14ac:dyDescent="0.2">
      <c r="A18" s="8">
        <v>9</v>
      </c>
      <c r="B18" s="25" t="s">
        <v>160</v>
      </c>
      <c r="C18" s="8" t="s">
        <v>55</v>
      </c>
      <c r="D18" s="8" t="s">
        <v>54</v>
      </c>
      <c r="E18" s="8" t="s">
        <v>47</v>
      </c>
      <c r="F18" s="8" t="s">
        <v>15</v>
      </c>
      <c r="G18" s="8">
        <v>0</v>
      </c>
      <c r="H18" s="8">
        <v>1</v>
      </c>
      <c r="I18" s="8" t="s">
        <v>23</v>
      </c>
    </row>
    <row r="19" spans="1:9" x14ac:dyDescent="0.2">
      <c r="A19" s="8">
        <v>10</v>
      </c>
      <c r="B19" s="25" t="s">
        <v>161</v>
      </c>
      <c r="C19" s="8" t="s">
        <v>57</v>
      </c>
      <c r="D19" s="8" t="s">
        <v>56</v>
      </c>
      <c r="E19" s="8" t="s">
        <v>47</v>
      </c>
      <c r="F19" s="8" t="s">
        <v>19</v>
      </c>
      <c r="G19" s="8">
        <v>0</v>
      </c>
      <c r="H19" s="8">
        <v>2</v>
      </c>
      <c r="I19" s="8" t="s">
        <v>18</v>
      </c>
    </row>
    <row r="20" spans="1:9" x14ac:dyDescent="0.2">
      <c r="A20" s="8">
        <v>11</v>
      </c>
      <c r="B20" s="25" t="s">
        <v>162</v>
      </c>
      <c r="C20" s="8" t="s">
        <v>59</v>
      </c>
      <c r="D20" s="8" t="s">
        <v>58</v>
      </c>
      <c r="E20" s="8" t="s">
        <v>47</v>
      </c>
      <c r="F20" s="8" t="s">
        <v>15</v>
      </c>
      <c r="G20" s="8">
        <v>0</v>
      </c>
      <c r="H20" s="8">
        <v>1</v>
      </c>
      <c r="I20" s="8" t="s">
        <v>20</v>
      </c>
    </row>
    <row r="21" spans="1:9" x14ac:dyDescent="0.2">
      <c r="A21" s="8">
        <v>12</v>
      </c>
      <c r="B21" s="25" t="s">
        <v>163</v>
      </c>
      <c r="C21" s="8" t="s">
        <v>61</v>
      </c>
      <c r="D21" s="8" t="s">
        <v>60</v>
      </c>
      <c r="E21" s="8" t="s">
        <v>47</v>
      </c>
      <c r="F21" s="8" t="s">
        <v>19</v>
      </c>
      <c r="G21" s="8">
        <v>0</v>
      </c>
      <c r="H21" s="8">
        <v>2</v>
      </c>
      <c r="I21" s="8" t="s">
        <v>17</v>
      </c>
    </row>
    <row r="22" spans="1:9" x14ac:dyDescent="0.2">
      <c r="A22" s="8">
        <v>13</v>
      </c>
      <c r="B22" s="25" t="s">
        <v>164</v>
      </c>
      <c r="C22" s="8" t="s">
        <v>63</v>
      </c>
      <c r="D22" s="8" t="s">
        <v>62</v>
      </c>
      <c r="E22" s="8" t="s">
        <v>53</v>
      </c>
      <c r="F22" s="8" t="s">
        <v>15</v>
      </c>
      <c r="G22" s="8">
        <v>0</v>
      </c>
      <c r="H22" s="8">
        <v>1</v>
      </c>
      <c r="I22" s="8" t="s">
        <v>25</v>
      </c>
    </row>
    <row r="23" spans="1:9" x14ac:dyDescent="0.2">
      <c r="A23" s="8">
        <v>14</v>
      </c>
      <c r="B23" s="25" t="s">
        <v>165</v>
      </c>
      <c r="C23" s="8" t="s">
        <v>65</v>
      </c>
      <c r="D23" s="8" t="s">
        <v>64</v>
      </c>
      <c r="E23" s="8" t="s">
        <v>66</v>
      </c>
      <c r="F23" s="8" t="s">
        <v>21</v>
      </c>
      <c r="G23" s="8">
        <v>0</v>
      </c>
      <c r="H23" s="8">
        <v>4</v>
      </c>
      <c r="I23" s="8" t="s">
        <v>24</v>
      </c>
    </row>
    <row r="24" spans="1:9" x14ac:dyDescent="0.2">
      <c r="A24" s="8">
        <v>15</v>
      </c>
      <c r="B24" s="25" t="s">
        <v>166</v>
      </c>
      <c r="C24" s="8" t="s">
        <v>68</v>
      </c>
      <c r="D24" s="8" t="s">
        <v>67</v>
      </c>
      <c r="E24" s="8" t="s">
        <v>69</v>
      </c>
      <c r="F24" s="8" t="s">
        <v>19</v>
      </c>
      <c r="G24" s="8">
        <v>0</v>
      </c>
      <c r="H24" s="8">
        <v>2</v>
      </c>
      <c r="I24" s="8" t="s">
        <v>70</v>
      </c>
    </row>
    <row r="25" spans="1:9" x14ac:dyDescent="0.2">
      <c r="A25" s="8">
        <v>16</v>
      </c>
      <c r="B25" s="25" t="s">
        <v>167</v>
      </c>
      <c r="C25" s="8" t="s">
        <v>72</v>
      </c>
      <c r="D25" s="8" t="s">
        <v>71</v>
      </c>
      <c r="E25" s="8" t="s">
        <v>73</v>
      </c>
      <c r="F25" s="8" t="s">
        <v>19</v>
      </c>
      <c r="G25" s="8">
        <v>0</v>
      </c>
      <c r="H25" s="8">
        <v>2</v>
      </c>
      <c r="I25" s="8" t="s">
        <v>74</v>
      </c>
    </row>
    <row r="26" spans="1:9" x14ac:dyDescent="0.2">
      <c r="A26" s="8">
        <v>17</v>
      </c>
      <c r="B26" s="25" t="s">
        <v>168</v>
      </c>
      <c r="C26" s="8" t="s">
        <v>77</v>
      </c>
      <c r="D26" s="8" t="s">
        <v>76</v>
      </c>
      <c r="E26" s="8" t="s">
        <v>28</v>
      </c>
      <c r="F26" s="8" t="s">
        <v>21</v>
      </c>
      <c r="G26" s="8">
        <v>0</v>
      </c>
      <c r="H26" s="8">
        <v>4</v>
      </c>
      <c r="I26" s="8" t="s">
        <v>78</v>
      </c>
    </row>
    <row r="27" spans="1:9" x14ac:dyDescent="0.2">
      <c r="A27" s="8">
        <v>18</v>
      </c>
      <c r="B27" s="25" t="s">
        <v>169</v>
      </c>
      <c r="C27" s="8" t="s">
        <v>84</v>
      </c>
      <c r="D27" s="8" t="s">
        <v>83</v>
      </c>
      <c r="E27" s="8" t="s">
        <v>28</v>
      </c>
      <c r="F27" s="8" t="s">
        <v>21</v>
      </c>
      <c r="G27" s="8">
        <v>0</v>
      </c>
      <c r="H27" s="8">
        <v>4</v>
      </c>
      <c r="I27" s="8" t="s">
        <v>85</v>
      </c>
    </row>
    <row r="28" spans="1:9" x14ac:dyDescent="0.2">
      <c r="A28" s="8">
        <v>19</v>
      </c>
      <c r="B28" s="25" t="s">
        <v>170</v>
      </c>
      <c r="C28" s="8" t="s">
        <v>90</v>
      </c>
      <c r="D28" s="8" t="s">
        <v>89</v>
      </c>
      <c r="E28" s="8" t="s">
        <v>91</v>
      </c>
      <c r="F28" s="8" t="s">
        <v>15</v>
      </c>
      <c r="G28" s="8">
        <v>0</v>
      </c>
      <c r="H28" s="8">
        <v>1</v>
      </c>
      <c r="I28" s="8" t="s">
        <v>92</v>
      </c>
    </row>
    <row r="29" spans="1:9" x14ac:dyDescent="0.2">
      <c r="A29" s="8">
        <v>20</v>
      </c>
      <c r="B29" s="25" t="s">
        <v>171</v>
      </c>
      <c r="C29" s="8" t="s">
        <v>94</v>
      </c>
      <c r="D29" s="8" t="s">
        <v>93</v>
      </c>
      <c r="E29" s="8" t="s">
        <v>95</v>
      </c>
      <c r="F29" s="8" t="s">
        <v>96</v>
      </c>
      <c r="G29" s="8">
        <v>0</v>
      </c>
      <c r="H29" s="8">
        <v>8</v>
      </c>
      <c r="I29" s="8" t="s">
        <v>97</v>
      </c>
    </row>
    <row r="30" spans="1:9" x14ac:dyDescent="0.2">
      <c r="A30" s="8">
        <v>21</v>
      </c>
      <c r="B30" s="25" t="s">
        <v>172</v>
      </c>
      <c r="C30" s="8" t="s">
        <v>99</v>
      </c>
      <c r="D30" s="8" t="s">
        <v>98</v>
      </c>
      <c r="E30" s="8" t="s">
        <v>100</v>
      </c>
      <c r="F30" s="8" t="s">
        <v>15</v>
      </c>
      <c r="G30" s="8">
        <v>0</v>
      </c>
      <c r="H30" s="8">
        <v>1</v>
      </c>
      <c r="I30" s="8" t="s">
        <v>101</v>
      </c>
    </row>
    <row r="31" spans="1:9" x14ac:dyDescent="0.2">
      <c r="A31" s="8">
        <v>22</v>
      </c>
      <c r="B31" s="25" t="s">
        <v>173</v>
      </c>
      <c r="C31" s="8" t="s">
        <v>103</v>
      </c>
      <c r="D31" s="8" t="s">
        <v>102</v>
      </c>
      <c r="E31" s="8" t="s">
        <v>104</v>
      </c>
      <c r="F31" s="8">
        <v>5</v>
      </c>
      <c r="G31" s="8">
        <v>0</v>
      </c>
      <c r="H31" s="8">
        <v>5</v>
      </c>
      <c r="I31" s="8" t="s">
        <v>105</v>
      </c>
    </row>
    <row r="32" spans="1:9" x14ac:dyDescent="0.2">
      <c r="A32" s="8">
        <v>23</v>
      </c>
      <c r="B32" s="25" t="s">
        <v>174</v>
      </c>
      <c r="C32" s="8" t="s">
        <v>107</v>
      </c>
      <c r="D32" s="8" t="s">
        <v>106</v>
      </c>
      <c r="E32" s="8" t="s">
        <v>73</v>
      </c>
      <c r="F32" s="8" t="s">
        <v>15</v>
      </c>
      <c r="G32" s="8">
        <v>0</v>
      </c>
      <c r="H32" s="8">
        <v>1</v>
      </c>
      <c r="I32" s="8" t="s">
        <v>108</v>
      </c>
    </row>
    <row r="33" spans="1:9" x14ac:dyDescent="0.2">
      <c r="A33" s="8">
        <v>24</v>
      </c>
      <c r="B33" s="25" t="s">
        <v>175</v>
      </c>
      <c r="C33" s="8" t="s">
        <v>111</v>
      </c>
      <c r="D33" s="8" t="s">
        <v>110</v>
      </c>
      <c r="E33" s="8" t="s">
        <v>104</v>
      </c>
      <c r="F33" s="8">
        <v>5</v>
      </c>
      <c r="G33" s="8">
        <v>0</v>
      </c>
      <c r="H33" s="8">
        <v>5</v>
      </c>
      <c r="I33" s="8" t="s">
        <v>112</v>
      </c>
    </row>
    <row r="34" spans="1:9" x14ac:dyDescent="0.2">
      <c r="A34" s="8">
        <v>25</v>
      </c>
      <c r="B34" s="25" t="s">
        <v>176</v>
      </c>
      <c r="C34" s="8" t="s">
        <v>114</v>
      </c>
      <c r="D34" s="8" t="s">
        <v>113</v>
      </c>
      <c r="E34" s="8" t="s">
        <v>104</v>
      </c>
      <c r="F34" s="8">
        <v>5</v>
      </c>
      <c r="G34" s="8">
        <v>0</v>
      </c>
      <c r="H34" s="8">
        <v>5</v>
      </c>
      <c r="I34" s="8" t="s">
        <v>115</v>
      </c>
    </row>
    <row r="35" spans="1:9" x14ac:dyDescent="0.2">
      <c r="A35" s="8">
        <v>26</v>
      </c>
      <c r="B35" s="25" t="s">
        <v>177</v>
      </c>
      <c r="C35" s="8" t="s">
        <v>116</v>
      </c>
      <c r="D35" s="25">
        <v>5365014739122</v>
      </c>
      <c r="E35" s="8" t="s">
        <v>104</v>
      </c>
      <c r="F35" s="8">
        <v>5</v>
      </c>
      <c r="G35" s="8">
        <v>0</v>
      </c>
      <c r="H35" s="8">
        <v>5</v>
      </c>
      <c r="I35" s="8" t="s">
        <v>117</v>
      </c>
    </row>
    <row r="36" spans="1:9" x14ac:dyDescent="0.2">
      <c r="A36" s="8">
        <v>27</v>
      </c>
      <c r="B36" s="25" t="s">
        <v>178</v>
      </c>
      <c r="C36" s="8" t="s">
        <v>118</v>
      </c>
      <c r="D36" s="25">
        <v>5365014739127</v>
      </c>
      <c r="E36" s="8" t="s">
        <v>104</v>
      </c>
      <c r="F36" s="8">
        <v>5</v>
      </c>
      <c r="G36" s="8">
        <v>0</v>
      </c>
      <c r="H36" s="8">
        <v>5</v>
      </c>
      <c r="I36" s="8" t="s">
        <v>119</v>
      </c>
    </row>
    <row r="37" spans="1:9" x14ac:dyDescent="0.2">
      <c r="A37" s="8">
        <v>28</v>
      </c>
      <c r="B37" s="25" t="s">
        <v>179</v>
      </c>
      <c r="C37" s="8" t="s">
        <v>122</v>
      </c>
      <c r="D37" s="8" t="s">
        <v>121</v>
      </c>
      <c r="E37" s="8" t="s">
        <v>81</v>
      </c>
      <c r="F37" s="8" t="s">
        <v>19</v>
      </c>
      <c r="G37" s="8">
        <v>0</v>
      </c>
      <c r="H37" s="8">
        <v>2</v>
      </c>
      <c r="I37" s="8" t="s">
        <v>123</v>
      </c>
    </row>
    <row r="38" spans="1:9" x14ac:dyDescent="0.2">
      <c r="A38" s="8">
        <v>29</v>
      </c>
      <c r="B38" s="25" t="s">
        <v>180</v>
      </c>
      <c r="C38" s="8" t="s">
        <v>128</v>
      </c>
      <c r="D38" s="8" t="s">
        <v>127</v>
      </c>
      <c r="E38" s="8" t="s">
        <v>81</v>
      </c>
      <c r="F38" s="8" t="s">
        <v>19</v>
      </c>
      <c r="G38" s="8">
        <v>0</v>
      </c>
      <c r="H38" s="8">
        <v>2</v>
      </c>
      <c r="I38" s="8" t="s">
        <v>129</v>
      </c>
    </row>
    <row r="39" spans="1:9" x14ac:dyDescent="0.2">
      <c r="A39" s="8">
        <v>30</v>
      </c>
      <c r="B39" s="25" t="s">
        <v>181</v>
      </c>
      <c r="C39" s="8" t="s">
        <v>134</v>
      </c>
      <c r="D39" s="8" t="s">
        <v>133</v>
      </c>
      <c r="E39" s="8" t="s">
        <v>135</v>
      </c>
      <c r="F39" s="8" t="s">
        <v>15</v>
      </c>
      <c r="G39" s="8">
        <v>0</v>
      </c>
      <c r="H39" s="8">
        <v>1</v>
      </c>
      <c r="I39" s="8" t="s">
        <v>136</v>
      </c>
    </row>
    <row r="40" spans="1:9" x14ac:dyDescent="0.2">
      <c r="A40" s="8">
        <v>31</v>
      </c>
      <c r="B40" s="25" t="s">
        <v>182</v>
      </c>
      <c r="C40" s="8" t="s">
        <v>138</v>
      </c>
      <c r="D40" s="8" t="s">
        <v>137</v>
      </c>
      <c r="E40" s="8" t="s">
        <v>139</v>
      </c>
      <c r="F40" s="8" t="s">
        <v>15</v>
      </c>
      <c r="G40" s="8">
        <v>0</v>
      </c>
      <c r="H40" s="8">
        <v>1</v>
      </c>
      <c r="I40" s="8" t="s">
        <v>140</v>
      </c>
    </row>
    <row r="41" spans="1:9" x14ac:dyDescent="0.2">
      <c r="A41" s="8">
        <v>32</v>
      </c>
      <c r="B41" s="25" t="s">
        <v>183</v>
      </c>
      <c r="C41" s="8" t="s">
        <v>142</v>
      </c>
      <c r="D41" s="8" t="s">
        <v>141</v>
      </c>
      <c r="E41" s="8" t="s">
        <v>143</v>
      </c>
      <c r="F41" s="8" t="s">
        <v>15</v>
      </c>
      <c r="G41" s="8">
        <v>0</v>
      </c>
      <c r="H41" s="8">
        <v>1</v>
      </c>
      <c r="I41" s="8" t="s">
        <v>144</v>
      </c>
    </row>
    <row r="42" spans="1:9" x14ac:dyDescent="0.2">
      <c r="A42" s="8">
        <v>33</v>
      </c>
      <c r="B42" s="25" t="s">
        <v>184</v>
      </c>
      <c r="C42" s="8" t="s">
        <v>146</v>
      </c>
      <c r="D42" s="8" t="s">
        <v>145</v>
      </c>
      <c r="E42" s="8" t="s">
        <v>147</v>
      </c>
      <c r="F42" s="8" t="s">
        <v>21</v>
      </c>
      <c r="G42" s="8">
        <v>0</v>
      </c>
      <c r="H42" s="8">
        <v>4</v>
      </c>
      <c r="I42" s="8" t="s">
        <v>148</v>
      </c>
    </row>
    <row r="43" spans="1:9" x14ac:dyDescent="0.2">
      <c r="A43" s="8">
        <v>34</v>
      </c>
      <c r="B43" s="25" t="s">
        <v>185</v>
      </c>
      <c r="C43" s="8" t="s">
        <v>150</v>
      </c>
      <c r="D43" s="8" t="s">
        <v>149</v>
      </c>
      <c r="E43" s="8" t="s">
        <v>135</v>
      </c>
      <c r="F43" s="8" t="s">
        <v>15</v>
      </c>
      <c r="G43" s="8">
        <v>0</v>
      </c>
      <c r="H43" s="8">
        <v>1</v>
      </c>
      <c r="I43" s="8" t="s">
        <v>151</v>
      </c>
    </row>
  </sheetData>
  <mergeCells count="2">
    <mergeCell ref="D2:E2"/>
    <mergeCell ref="D5:F5"/>
  </mergeCells>
  <hyperlinks>
    <hyperlink ref="C18" r:id="rId1" display="https://mroapps.hill.af.mil/componentWhereUsed/index.asp?REMEMBER=FALSE&amp;PARENTORG=100&amp;ITEMNO=AN960C6&amp;PLANT=50&amp;ORGANIZATION=all&amp;MEMORY=FALSE&amp;DATABASE=MAIN&amp;SSO=TRUE&amp;ACTION=QUERY"/>
    <hyperlink ref="C16" r:id="rId2" display="https://mroapps.hill.af.mil/componentWhereUsed/index.asp?REMEMBER=FALSE&amp;PARENTORG=100&amp;ITEMNO=MS16625-1106&amp;PLANT=50&amp;ORGANIZATION=all&amp;MEMORY=FALSE&amp;DATABASE=MAIN&amp;SSO=TRUE&amp;ACTION=QUERY"/>
    <hyperlink ref="C21" r:id="rId3" display="https://mroapps.hill.af.mil/componentWhereUsed/index.asp?REMEMBER=FALSE&amp;PARENTORG=100&amp;ITEMNO=AN960-10L&amp;PLANT=50&amp;ORGANIZATION=all&amp;MEMORY=FALSE&amp;DATABASE=MAIN&amp;SSO=TRUE&amp;ACTION=QUERY"/>
    <hyperlink ref="C15" r:id="rId4" display="https://mroapps.hill.af.mil/componentWhereUsed/index.asp?REMEMBER=FALSE&amp;PARENTORG=100&amp;ITEMNO=AN5-12A&amp;PLANT=50&amp;ORGANIZATION=all&amp;MEMORY=FALSE&amp;DATABASE=MAIN&amp;SSO=TRUE&amp;ACTION=QUERY"/>
    <hyperlink ref="C19" r:id="rId5" display="https://mroapps.hill.af.mil/componentWhereUsed/index.asp?REMEMBER=FALSE&amp;PARENTORG=100&amp;ITEMNO=AN3-3A&amp;PLANT=50&amp;ORGANIZATION=all&amp;MEMORY=FALSE&amp;DATABASE=MAIN&amp;SSO=TRUE&amp;ACTION=QUERY"/>
    <hyperlink ref="C22" r:id="rId6" display="https://mroapps.hill.af.mil/componentWhereUsed/index.asp?REMEMBER=FALSE&amp;PARENTORG=100&amp;ITEMNO=AN4-11A&amp;PLANT=50&amp;ORGANIZATION=all&amp;MEMORY=FALSE&amp;DATABASE=MAIN&amp;SSO=TRUE&amp;ACTION=QUERY"/>
    <hyperlink ref="C23" r:id="rId7" display="https://mroapps.hill.af.mil/componentWhereUsed/index.asp?REMEMBER=FALSE&amp;PARENTORG=100&amp;ITEMNO=AN4-10A&amp;PLANT=50&amp;ORGANIZATION=all&amp;MEMORY=FALSE&amp;DATABASE=MAIN&amp;SSO=TRUE&amp;ACTION=QUERY"/>
    <hyperlink ref="C20" r:id="rId8" display="https://mroapps.hill.af.mil/componentWhereUsed/index.asp?REMEMBER=FALSE&amp;PARENTORG=100&amp;ITEMNO=AN960-8L&amp;PLANT=50&amp;ORGANIZATION=all&amp;MEMORY=FALSE&amp;DATABASE=MAIN&amp;SSO=TRUE&amp;ACTION=QUERY"/>
    <hyperlink ref="C17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landscape"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D16" sqref="D16"/>
    </sheetView>
  </sheetViews>
  <sheetFormatPr defaultRowHeight="12.75" x14ac:dyDescent="0.2"/>
  <cols>
    <col min="1" max="1" width="6.7109375" customWidth="1"/>
    <col min="2" max="2" width="7.5703125" customWidth="1"/>
    <col min="3" max="3" width="18.42578125" customWidth="1"/>
    <col min="4" max="4" width="16.42578125" customWidth="1"/>
    <col min="5" max="5" width="22.7109375" bestFit="1" customWidth="1"/>
    <col min="6" max="6" width="7.28515625" customWidth="1"/>
    <col min="7" max="7" width="9.28515625" bestFit="1" customWidth="1"/>
    <col min="8" max="9" width="10.5703125" bestFit="1" customWidth="1"/>
  </cols>
  <sheetData>
    <row r="1" spans="1:9" x14ac:dyDescent="0.2">
      <c r="A1" s="27"/>
      <c r="B1" s="27"/>
      <c r="C1" s="39" t="s">
        <v>186</v>
      </c>
      <c r="D1" s="29" t="s">
        <v>187</v>
      </c>
      <c r="E1" s="30"/>
      <c r="F1" s="30"/>
      <c r="G1" s="31" t="s">
        <v>188</v>
      </c>
      <c r="H1" s="37" t="s">
        <v>207</v>
      </c>
    </row>
    <row r="2" spans="1:9" x14ac:dyDescent="0.2">
      <c r="A2" s="27"/>
      <c r="B2" s="27"/>
      <c r="C2" s="39" t="s">
        <v>190</v>
      </c>
      <c r="D2" s="54" t="s">
        <v>191</v>
      </c>
      <c r="E2" s="55"/>
      <c r="F2" s="30"/>
      <c r="G2" s="31" t="s">
        <v>192</v>
      </c>
      <c r="H2" s="41">
        <v>41485</v>
      </c>
    </row>
    <row r="3" spans="1:9" x14ac:dyDescent="0.2">
      <c r="A3" s="27"/>
      <c r="B3" s="27"/>
      <c r="C3" s="39" t="s">
        <v>193</v>
      </c>
      <c r="D3" s="34" t="s">
        <v>194</v>
      </c>
      <c r="E3" s="37" t="s">
        <v>220</v>
      </c>
      <c r="F3" s="30"/>
      <c r="G3" s="30"/>
      <c r="H3" s="30"/>
      <c r="I3" s="30"/>
    </row>
    <row r="4" spans="1:9" x14ac:dyDescent="0.2">
      <c r="A4" s="27"/>
      <c r="B4" s="27"/>
      <c r="C4" s="39" t="s">
        <v>195</v>
      </c>
      <c r="D4" s="36" t="s">
        <v>196</v>
      </c>
      <c r="E4" s="39"/>
      <c r="F4" s="30"/>
      <c r="G4" s="30"/>
      <c r="H4" s="30"/>
      <c r="I4" s="30"/>
    </row>
    <row r="5" spans="1:9" x14ac:dyDescent="0.2">
      <c r="A5" s="27"/>
      <c r="B5" s="37" t="s">
        <v>197</v>
      </c>
      <c r="C5" s="39" t="s">
        <v>198</v>
      </c>
      <c r="D5" s="56" t="s">
        <v>221</v>
      </c>
      <c r="E5" s="57"/>
      <c r="F5" s="57"/>
      <c r="G5" s="30"/>
      <c r="H5" s="30"/>
      <c r="I5" s="30"/>
    </row>
    <row r="6" spans="1:9" x14ac:dyDescent="0.2">
      <c r="A6" s="27"/>
      <c r="B6" s="37" t="s">
        <v>200</v>
      </c>
      <c r="C6" s="39" t="s">
        <v>201</v>
      </c>
      <c r="D6" s="34">
        <v>48</v>
      </c>
      <c r="E6" s="37" t="s">
        <v>43</v>
      </c>
      <c r="F6" s="30"/>
      <c r="G6" s="30"/>
      <c r="H6" s="30"/>
      <c r="I6" s="30"/>
    </row>
    <row r="7" spans="1:9" x14ac:dyDescent="0.2">
      <c r="A7" s="27"/>
      <c r="B7" s="27"/>
      <c r="C7" s="39" t="s">
        <v>202</v>
      </c>
      <c r="D7" s="34">
        <v>4</v>
      </c>
      <c r="F7" s="30"/>
      <c r="G7" s="30"/>
      <c r="H7" s="30"/>
      <c r="I7" s="30"/>
    </row>
    <row r="8" spans="1:9" x14ac:dyDescent="0.2">
      <c r="A8" s="27"/>
      <c r="B8" s="27"/>
      <c r="C8" s="39"/>
      <c r="D8" s="34"/>
      <c r="E8" s="30"/>
      <c r="F8" s="30"/>
      <c r="G8" s="30"/>
      <c r="H8" s="30"/>
      <c r="I8" s="30"/>
    </row>
    <row r="9" spans="1:9" x14ac:dyDescent="0.2">
      <c r="A9" s="43" t="s">
        <v>4</v>
      </c>
      <c r="B9" s="43" t="s">
        <v>6</v>
      </c>
      <c r="C9" s="43" t="s">
        <v>7</v>
      </c>
      <c r="D9" s="44" t="s">
        <v>0</v>
      </c>
      <c r="E9" s="43" t="s">
        <v>1</v>
      </c>
      <c r="F9" s="43" t="s">
        <v>2</v>
      </c>
      <c r="G9" s="43" t="s">
        <v>9</v>
      </c>
      <c r="H9" s="43" t="s">
        <v>5</v>
      </c>
    </row>
    <row r="10" spans="1:9" x14ac:dyDescent="0.2">
      <c r="A10" s="8">
        <v>1</v>
      </c>
      <c r="B10" s="50" t="s">
        <v>155</v>
      </c>
      <c r="C10" s="8" t="s">
        <v>87</v>
      </c>
      <c r="D10" s="25">
        <v>5310001670835</v>
      </c>
      <c r="E10" s="8" t="s">
        <v>33</v>
      </c>
      <c r="F10" s="8">
        <v>8</v>
      </c>
      <c r="G10" s="8">
        <v>8</v>
      </c>
      <c r="H10" s="8" t="s">
        <v>88</v>
      </c>
    </row>
    <row r="11" spans="1:9" x14ac:dyDescent="0.2">
      <c r="A11" s="8">
        <v>2</v>
      </c>
      <c r="B11" s="50" t="s">
        <v>153</v>
      </c>
      <c r="C11" s="8" t="s">
        <v>80</v>
      </c>
      <c r="D11" s="25">
        <v>5305005432024</v>
      </c>
      <c r="E11" s="8" t="s">
        <v>81</v>
      </c>
      <c r="F11" s="47">
        <v>2</v>
      </c>
      <c r="G11" s="8">
        <v>2</v>
      </c>
      <c r="H11" s="8" t="s">
        <v>82</v>
      </c>
    </row>
    <row r="12" spans="1:9" x14ac:dyDescent="0.2">
      <c r="A12" s="8">
        <v>3</v>
      </c>
      <c r="B12" s="50" t="s">
        <v>154</v>
      </c>
      <c r="C12" s="8" t="s">
        <v>36</v>
      </c>
      <c r="D12" s="25">
        <v>5310001670834</v>
      </c>
      <c r="E12" s="8" t="s">
        <v>33</v>
      </c>
      <c r="F12" s="47">
        <v>4</v>
      </c>
      <c r="G12" s="8">
        <v>4</v>
      </c>
      <c r="H12" s="8" t="s">
        <v>75</v>
      </c>
    </row>
    <row r="13" spans="1:9" x14ac:dyDescent="0.2">
      <c r="A13" s="8">
        <v>4</v>
      </c>
      <c r="B13" s="50" t="s">
        <v>152</v>
      </c>
      <c r="C13" s="8" t="s">
        <v>131</v>
      </c>
      <c r="D13" s="25">
        <v>3110010404833</v>
      </c>
      <c r="E13" s="8" t="s">
        <v>47</v>
      </c>
      <c r="F13" s="47">
        <v>1</v>
      </c>
      <c r="G13" s="8">
        <v>1</v>
      </c>
      <c r="H13" s="8" t="s">
        <v>132</v>
      </c>
    </row>
    <row r="14" spans="1:9" x14ac:dyDescent="0.2">
      <c r="A14" s="8">
        <v>5</v>
      </c>
      <c r="B14" s="50" t="s">
        <v>156</v>
      </c>
      <c r="C14" s="8" t="s">
        <v>125</v>
      </c>
      <c r="D14" s="25">
        <v>5331006910145</v>
      </c>
      <c r="E14" s="8" t="s">
        <v>73</v>
      </c>
      <c r="F14" s="47">
        <v>2</v>
      </c>
      <c r="G14" s="8">
        <v>2</v>
      </c>
      <c r="H14" s="8" t="s">
        <v>126</v>
      </c>
    </row>
    <row r="15" spans="1:9" x14ac:dyDescent="0.2">
      <c r="A15" s="8">
        <v>6</v>
      </c>
      <c r="B15" s="51" t="s">
        <v>157</v>
      </c>
      <c r="C15" s="8" t="s">
        <v>46</v>
      </c>
      <c r="D15" s="25">
        <v>3120011034222</v>
      </c>
      <c r="E15" s="8" t="s">
        <v>47</v>
      </c>
      <c r="F15" s="47">
        <v>1</v>
      </c>
      <c r="G15" s="8">
        <v>1</v>
      </c>
      <c r="H15" s="8" t="s">
        <v>26</v>
      </c>
    </row>
    <row r="16" spans="1:9" x14ac:dyDescent="0.2">
      <c r="A16" s="8">
        <v>7</v>
      </c>
      <c r="B16" s="51" t="s">
        <v>158</v>
      </c>
      <c r="C16" s="8" t="s">
        <v>50</v>
      </c>
      <c r="D16" s="25">
        <v>3110015915776</v>
      </c>
      <c r="E16" s="8" t="s">
        <v>47</v>
      </c>
      <c r="F16" s="47">
        <v>2</v>
      </c>
      <c r="G16" s="8">
        <v>2</v>
      </c>
      <c r="H16" s="8" t="s">
        <v>27</v>
      </c>
    </row>
    <row r="17" spans="1:8" x14ac:dyDescent="0.2">
      <c r="A17" s="8">
        <v>8</v>
      </c>
      <c r="B17" s="51" t="s">
        <v>159</v>
      </c>
      <c r="C17" s="8" t="s">
        <v>52</v>
      </c>
      <c r="D17" s="25">
        <v>5310011061140</v>
      </c>
      <c r="E17" s="8" t="s">
        <v>53</v>
      </c>
      <c r="F17" s="47">
        <v>1</v>
      </c>
      <c r="G17" s="8">
        <v>1</v>
      </c>
      <c r="H17" s="8" t="s">
        <v>22</v>
      </c>
    </row>
    <row r="18" spans="1:8" x14ac:dyDescent="0.2">
      <c r="A18" s="8">
        <v>9</v>
      </c>
      <c r="B18" s="51" t="s">
        <v>160</v>
      </c>
      <c r="C18" s="8" t="s">
        <v>55</v>
      </c>
      <c r="D18" s="25">
        <v>3110010996075</v>
      </c>
      <c r="E18" s="8" t="s">
        <v>47</v>
      </c>
      <c r="F18" s="47">
        <v>1</v>
      </c>
      <c r="G18" s="8">
        <v>1</v>
      </c>
      <c r="H18" s="8" t="s">
        <v>23</v>
      </c>
    </row>
    <row r="19" spans="1:8" x14ac:dyDescent="0.2">
      <c r="A19" s="8">
        <v>10</v>
      </c>
      <c r="B19" s="51" t="s">
        <v>161</v>
      </c>
      <c r="C19" s="8" t="s">
        <v>57</v>
      </c>
      <c r="D19" s="25">
        <v>3110014739980</v>
      </c>
      <c r="E19" s="8" t="s">
        <v>47</v>
      </c>
      <c r="F19" s="47">
        <v>2</v>
      </c>
      <c r="G19" s="8">
        <v>2</v>
      </c>
      <c r="H19" s="8" t="s">
        <v>18</v>
      </c>
    </row>
    <row r="20" spans="1:8" x14ac:dyDescent="0.2">
      <c r="A20" s="8">
        <v>11</v>
      </c>
      <c r="B20" s="51" t="s">
        <v>162</v>
      </c>
      <c r="C20" s="8" t="s">
        <v>59</v>
      </c>
      <c r="D20" s="25">
        <v>3120011034221</v>
      </c>
      <c r="E20" s="8" t="s">
        <v>47</v>
      </c>
      <c r="F20" s="47">
        <v>1</v>
      </c>
      <c r="G20" s="8">
        <v>1</v>
      </c>
      <c r="H20" s="8" t="s">
        <v>20</v>
      </c>
    </row>
    <row r="21" spans="1:8" x14ac:dyDescent="0.2">
      <c r="A21" s="8">
        <v>12</v>
      </c>
      <c r="B21" s="51" t="s">
        <v>163</v>
      </c>
      <c r="C21" s="8" t="s">
        <v>61</v>
      </c>
      <c r="D21" s="25">
        <v>3120014739982</v>
      </c>
      <c r="E21" s="8" t="s">
        <v>47</v>
      </c>
      <c r="F21" s="47">
        <v>2</v>
      </c>
      <c r="G21" s="8">
        <v>2</v>
      </c>
      <c r="H21" s="8" t="s">
        <v>17</v>
      </c>
    </row>
    <row r="22" spans="1:8" x14ac:dyDescent="0.2">
      <c r="A22" s="8">
        <v>13</v>
      </c>
      <c r="B22" s="51" t="s">
        <v>164</v>
      </c>
      <c r="C22" s="8" t="s">
        <v>63</v>
      </c>
      <c r="D22" s="25">
        <v>5310014795856</v>
      </c>
      <c r="E22" s="8" t="s">
        <v>53</v>
      </c>
      <c r="F22" s="47">
        <v>1</v>
      </c>
      <c r="G22" s="8">
        <v>1</v>
      </c>
      <c r="H22" s="8" t="s">
        <v>25</v>
      </c>
    </row>
    <row r="23" spans="1:8" x14ac:dyDescent="0.2">
      <c r="A23" s="8">
        <v>14</v>
      </c>
      <c r="B23" s="51" t="s">
        <v>165</v>
      </c>
      <c r="C23" s="8" t="s">
        <v>65</v>
      </c>
      <c r="D23" s="25">
        <v>5315011034258</v>
      </c>
      <c r="E23" s="8" t="s">
        <v>222</v>
      </c>
      <c r="F23" s="47">
        <v>4</v>
      </c>
      <c r="G23" s="8">
        <v>4</v>
      </c>
      <c r="H23" s="8" t="s">
        <v>24</v>
      </c>
    </row>
    <row r="24" spans="1:8" x14ac:dyDescent="0.2">
      <c r="A24" s="8">
        <v>15</v>
      </c>
      <c r="B24" s="51" t="s">
        <v>166</v>
      </c>
      <c r="C24" s="8" t="s">
        <v>68</v>
      </c>
      <c r="D24" s="25">
        <v>5325002638728</v>
      </c>
      <c r="E24" s="8" t="s">
        <v>223</v>
      </c>
      <c r="F24" s="47">
        <v>2</v>
      </c>
      <c r="G24" s="8">
        <v>2</v>
      </c>
      <c r="H24" s="8" t="s">
        <v>70</v>
      </c>
    </row>
    <row r="25" spans="1:8" x14ac:dyDescent="0.2">
      <c r="A25" s="8">
        <v>16</v>
      </c>
      <c r="B25" s="51" t="s">
        <v>167</v>
      </c>
      <c r="C25" s="8" t="s">
        <v>72</v>
      </c>
      <c r="D25" s="25">
        <v>5331005793158</v>
      </c>
      <c r="E25" s="8" t="s">
        <v>73</v>
      </c>
      <c r="F25" s="47">
        <v>2</v>
      </c>
      <c r="G25" s="8">
        <v>2</v>
      </c>
      <c r="H25" s="8" t="s">
        <v>74</v>
      </c>
    </row>
    <row r="26" spans="1:8" x14ac:dyDescent="0.2">
      <c r="A26" s="8">
        <v>17</v>
      </c>
      <c r="B26" s="51" t="s">
        <v>168</v>
      </c>
      <c r="C26" s="8" t="s">
        <v>77</v>
      </c>
      <c r="D26" s="25">
        <v>5306001822056</v>
      </c>
      <c r="E26" s="8" t="s">
        <v>28</v>
      </c>
      <c r="F26" s="47">
        <v>4</v>
      </c>
      <c r="G26" s="8">
        <v>4</v>
      </c>
      <c r="H26" s="8" t="s">
        <v>78</v>
      </c>
    </row>
    <row r="27" spans="1:8" x14ac:dyDescent="0.2">
      <c r="A27" s="8">
        <v>18</v>
      </c>
      <c r="B27" s="51" t="s">
        <v>169</v>
      </c>
      <c r="C27" s="8" t="s">
        <v>84</v>
      </c>
      <c r="D27" s="25">
        <v>5306007541789</v>
      </c>
      <c r="E27" s="8" t="s">
        <v>28</v>
      </c>
      <c r="F27" s="8">
        <v>8</v>
      </c>
      <c r="G27" s="8">
        <v>8</v>
      </c>
      <c r="H27" s="8" t="s">
        <v>85</v>
      </c>
    </row>
    <row r="28" spans="1:8" x14ac:dyDescent="0.2">
      <c r="A28" s="8">
        <v>19</v>
      </c>
      <c r="B28" s="51" t="s">
        <v>170</v>
      </c>
      <c r="C28" s="8" t="s">
        <v>90</v>
      </c>
      <c r="D28" s="25">
        <v>5315011033090</v>
      </c>
      <c r="E28" s="8" t="s">
        <v>91</v>
      </c>
      <c r="F28" s="47">
        <v>1</v>
      </c>
      <c r="G28" s="8">
        <v>1</v>
      </c>
      <c r="H28" s="8" t="s">
        <v>92</v>
      </c>
    </row>
    <row r="29" spans="1:8" x14ac:dyDescent="0.2">
      <c r="A29" s="8">
        <v>20</v>
      </c>
      <c r="B29" s="51" t="s">
        <v>171</v>
      </c>
      <c r="C29" s="8" t="s">
        <v>94</v>
      </c>
      <c r="D29" s="25">
        <v>5325010306854</v>
      </c>
      <c r="E29" s="8" t="s">
        <v>223</v>
      </c>
      <c r="F29" s="47">
        <v>8</v>
      </c>
      <c r="G29" s="8">
        <v>8</v>
      </c>
      <c r="H29" s="8" t="s">
        <v>97</v>
      </c>
    </row>
    <row r="30" spans="1:8" x14ac:dyDescent="0.2">
      <c r="A30" s="8">
        <v>21</v>
      </c>
      <c r="B30" s="51" t="s">
        <v>172</v>
      </c>
      <c r="C30" s="8" t="s">
        <v>99</v>
      </c>
      <c r="D30" s="25">
        <v>5330011033025</v>
      </c>
      <c r="E30" s="8" t="s">
        <v>100</v>
      </c>
      <c r="F30" s="47">
        <v>1</v>
      </c>
      <c r="G30" s="8">
        <v>1</v>
      </c>
      <c r="H30" s="8" t="s">
        <v>101</v>
      </c>
    </row>
    <row r="31" spans="1:8" x14ac:dyDescent="0.2">
      <c r="A31" s="8">
        <v>22</v>
      </c>
      <c r="B31" s="51" t="s">
        <v>173</v>
      </c>
      <c r="C31" s="8" t="s">
        <v>103</v>
      </c>
      <c r="D31" s="25">
        <v>5365014257561</v>
      </c>
      <c r="E31" s="8" t="s">
        <v>104</v>
      </c>
      <c r="F31" s="8">
        <v>4</v>
      </c>
      <c r="G31" s="8">
        <v>4</v>
      </c>
      <c r="H31" s="8" t="s">
        <v>105</v>
      </c>
    </row>
    <row r="32" spans="1:8" x14ac:dyDescent="0.2">
      <c r="A32" s="8">
        <v>23</v>
      </c>
      <c r="B32" s="51" t="s">
        <v>174</v>
      </c>
      <c r="C32" s="8" t="s">
        <v>107</v>
      </c>
      <c r="D32" s="25">
        <v>5331010242506</v>
      </c>
      <c r="E32" s="8" t="s">
        <v>73</v>
      </c>
      <c r="F32" s="47">
        <v>1</v>
      </c>
      <c r="G32" s="8">
        <v>1</v>
      </c>
      <c r="H32" s="8" t="s">
        <v>108</v>
      </c>
    </row>
    <row r="33" spans="1:8" x14ac:dyDescent="0.2">
      <c r="A33" s="8">
        <v>24</v>
      </c>
      <c r="B33" s="51" t="s">
        <v>175</v>
      </c>
      <c r="C33" s="8" t="s">
        <v>111</v>
      </c>
      <c r="D33" s="25">
        <v>5365011069452</v>
      </c>
      <c r="E33" s="8" t="s">
        <v>104</v>
      </c>
      <c r="F33" s="8">
        <v>4</v>
      </c>
      <c r="G33" s="8">
        <v>4</v>
      </c>
      <c r="H33" s="8" t="s">
        <v>112</v>
      </c>
    </row>
    <row r="34" spans="1:8" x14ac:dyDescent="0.2">
      <c r="A34" s="8">
        <v>25</v>
      </c>
      <c r="B34" s="51" t="s">
        <v>176</v>
      </c>
      <c r="C34" s="8" t="s">
        <v>114</v>
      </c>
      <c r="D34" s="25">
        <v>5365014739126</v>
      </c>
      <c r="E34" s="8" t="s">
        <v>104</v>
      </c>
      <c r="F34" s="8">
        <v>5</v>
      </c>
      <c r="G34" s="8">
        <v>5</v>
      </c>
      <c r="H34" s="8" t="s">
        <v>115</v>
      </c>
    </row>
    <row r="35" spans="1:8" x14ac:dyDescent="0.2">
      <c r="A35" s="8">
        <v>26</v>
      </c>
      <c r="B35" s="51" t="s">
        <v>177</v>
      </c>
      <c r="C35" s="8" t="s">
        <v>116</v>
      </c>
      <c r="D35" s="25">
        <v>5365014739122</v>
      </c>
      <c r="E35" s="8" t="s">
        <v>104</v>
      </c>
      <c r="F35" s="8">
        <v>5</v>
      </c>
      <c r="G35" s="8">
        <v>5</v>
      </c>
      <c r="H35" s="8" t="s">
        <v>117</v>
      </c>
    </row>
    <row r="36" spans="1:8" x14ac:dyDescent="0.2">
      <c r="A36" s="8">
        <v>27</v>
      </c>
      <c r="B36" s="51" t="s">
        <v>178</v>
      </c>
      <c r="C36" s="8" t="s">
        <v>118</v>
      </c>
      <c r="D36" s="25">
        <v>5365014739127</v>
      </c>
      <c r="E36" s="8" t="s">
        <v>104</v>
      </c>
      <c r="F36" s="8">
        <v>5</v>
      </c>
      <c r="G36" s="8">
        <v>5</v>
      </c>
      <c r="H36" s="8" t="s">
        <v>119</v>
      </c>
    </row>
    <row r="37" spans="1:8" x14ac:dyDescent="0.2">
      <c r="A37" s="8">
        <v>28</v>
      </c>
      <c r="B37" s="51" t="s">
        <v>179</v>
      </c>
      <c r="C37" s="8" t="s">
        <v>122</v>
      </c>
      <c r="D37" s="25">
        <v>5305009548944</v>
      </c>
      <c r="E37" s="8" t="s">
        <v>81</v>
      </c>
      <c r="F37" s="47">
        <v>2</v>
      </c>
      <c r="G37" s="8">
        <v>2</v>
      </c>
      <c r="H37" s="8" t="s">
        <v>123</v>
      </c>
    </row>
    <row r="38" spans="1:8" x14ac:dyDescent="0.2">
      <c r="A38" s="8">
        <v>29</v>
      </c>
      <c r="B38" s="51" t="s">
        <v>180</v>
      </c>
      <c r="C38" s="8" t="s">
        <v>128</v>
      </c>
      <c r="D38" s="25">
        <v>5305009585483</v>
      </c>
      <c r="E38" s="8" t="s">
        <v>81</v>
      </c>
      <c r="F38" s="47">
        <v>2</v>
      </c>
      <c r="G38" s="8">
        <v>2</v>
      </c>
      <c r="H38" s="8" t="s">
        <v>129</v>
      </c>
    </row>
    <row r="39" spans="1:8" x14ac:dyDescent="0.2">
      <c r="A39" s="8">
        <v>30</v>
      </c>
      <c r="B39" s="51" t="s">
        <v>181</v>
      </c>
      <c r="C39" s="8" t="s">
        <v>134</v>
      </c>
      <c r="D39" s="25">
        <v>5360011029623</v>
      </c>
      <c r="E39" s="8" t="s">
        <v>226</v>
      </c>
      <c r="F39" s="47">
        <v>1</v>
      </c>
      <c r="G39" s="8">
        <v>1</v>
      </c>
      <c r="H39" s="8" t="s">
        <v>136</v>
      </c>
    </row>
    <row r="40" spans="1:8" x14ac:dyDescent="0.2">
      <c r="A40" s="8">
        <v>31</v>
      </c>
      <c r="B40" s="51" t="s">
        <v>182</v>
      </c>
      <c r="C40" s="8" t="s">
        <v>138</v>
      </c>
      <c r="D40" s="25">
        <v>5310010576724</v>
      </c>
      <c r="E40" s="8" t="s">
        <v>224</v>
      </c>
      <c r="F40" s="47">
        <v>1</v>
      </c>
      <c r="G40" s="8">
        <v>1</v>
      </c>
      <c r="H40" s="8" t="s">
        <v>140</v>
      </c>
    </row>
    <row r="41" spans="1:8" x14ac:dyDescent="0.2">
      <c r="A41" s="8">
        <v>32</v>
      </c>
      <c r="B41" s="51" t="s">
        <v>183</v>
      </c>
      <c r="C41" s="8" t="s">
        <v>142</v>
      </c>
      <c r="D41" s="25">
        <v>5330011053479</v>
      </c>
      <c r="E41" s="8" t="s">
        <v>143</v>
      </c>
      <c r="F41" s="47">
        <v>1</v>
      </c>
      <c r="G41" s="8">
        <v>1</v>
      </c>
      <c r="H41" s="8" t="s">
        <v>144</v>
      </c>
    </row>
    <row r="42" spans="1:8" x14ac:dyDescent="0.2">
      <c r="A42" s="8">
        <v>33</v>
      </c>
      <c r="B42" s="51" t="s">
        <v>184</v>
      </c>
      <c r="C42" s="8" t="s">
        <v>146</v>
      </c>
      <c r="D42" s="25">
        <v>5325005973302</v>
      </c>
      <c r="E42" s="8" t="s">
        <v>223</v>
      </c>
      <c r="F42" s="47">
        <v>4</v>
      </c>
      <c r="G42" s="8">
        <v>4</v>
      </c>
      <c r="H42" s="8" t="s">
        <v>148</v>
      </c>
    </row>
    <row r="43" spans="1:8" x14ac:dyDescent="0.2">
      <c r="A43" s="8">
        <v>34</v>
      </c>
      <c r="B43" s="52" t="s">
        <v>185</v>
      </c>
      <c r="C43" s="8" t="s">
        <v>150</v>
      </c>
      <c r="D43" s="25">
        <v>5360011030128</v>
      </c>
      <c r="E43" s="8" t="s">
        <v>225</v>
      </c>
      <c r="F43" s="47">
        <v>1</v>
      </c>
      <c r="G43" s="8">
        <v>1</v>
      </c>
      <c r="H43" s="46" t="s">
        <v>151</v>
      </c>
    </row>
    <row r="44" spans="1:8" x14ac:dyDescent="0.2">
      <c r="A44" s="40">
        <v>35</v>
      </c>
      <c r="B44" s="53" t="s">
        <v>212</v>
      </c>
      <c r="C44" s="42" t="s">
        <v>208</v>
      </c>
      <c r="D44" s="49">
        <v>5365011015681</v>
      </c>
      <c r="E44" s="42" t="s">
        <v>104</v>
      </c>
      <c r="F44" s="48">
        <v>4</v>
      </c>
      <c r="G44" s="48">
        <v>4</v>
      </c>
      <c r="H44" s="45" t="s">
        <v>216</v>
      </c>
    </row>
    <row r="45" spans="1:8" x14ac:dyDescent="0.2">
      <c r="A45" s="40">
        <v>36</v>
      </c>
      <c r="B45" s="53" t="s">
        <v>213</v>
      </c>
      <c r="C45" s="42" t="s">
        <v>209</v>
      </c>
      <c r="D45" s="49">
        <v>5365011015682</v>
      </c>
      <c r="E45" s="42" t="s">
        <v>104</v>
      </c>
      <c r="F45" s="48">
        <v>4</v>
      </c>
      <c r="G45" s="48">
        <v>4</v>
      </c>
      <c r="H45" s="45" t="s">
        <v>217</v>
      </c>
    </row>
    <row r="46" spans="1:8" x14ac:dyDescent="0.2">
      <c r="A46" s="40">
        <v>37</v>
      </c>
      <c r="B46" s="53" t="s">
        <v>214</v>
      </c>
      <c r="C46" s="42" t="s">
        <v>210</v>
      </c>
      <c r="D46" s="49">
        <v>5365011069453</v>
      </c>
      <c r="E46" s="42" t="s">
        <v>104</v>
      </c>
      <c r="F46" s="48">
        <v>4</v>
      </c>
      <c r="G46" s="48">
        <v>4</v>
      </c>
      <c r="H46" s="45" t="s">
        <v>218</v>
      </c>
    </row>
    <row r="47" spans="1:8" x14ac:dyDescent="0.2">
      <c r="A47" s="40">
        <v>38</v>
      </c>
      <c r="B47" s="53" t="s">
        <v>215</v>
      </c>
      <c r="C47" s="42" t="s">
        <v>211</v>
      </c>
      <c r="D47" s="49">
        <v>5365011004461</v>
      </c>
      <c r="E47" s="42" t="s">
        <v>104</v>
      </c>
      <c r="F47" s="48">
        <v>4</v>
      </c>
      <c r="G47" s="48">
        <v>4</v>
      </c>
      <c r="H47" s="45" t="s">
        <v>219</v>
      </c>
    </row>
  </sheetData>
  <mergeCells count="2">
    <mergeCell ref="D2:E2"/>
    <mergeCell ref="D5:F5"/>
  </mergeCells>
  <hyperlinks>
    <hyperlink ref="C18" r:id="rId1" display="https://mroapps.hill.af.mil/componentWhereUsed/index.asp?REMEMBER=FALSE&amp;PARENTORG=100&amp;ITEMNO=AN960C6&amp;PLANT=50&amp;ORGANIZATION=all&amp;MEMORY=FALSE&amp;DATABASE=MAIN&amp;SSO=TRUE&amp;ACTION=QUERY"/>
    <hyperlink ref="C16" r:id="rId2" display="https://mroapps.hill.af.mil/componentWhereUsed/index.asp?REMEMBER=FALSE&amp;PARENTORG=100&amp;ITEMNO=MS16625-1106&amp;PLANT=50&amp;ORGANIZATION=all&amp;MEMORY=FALSE&amp;DATABASE=MAIN&amp;SSO=TRUE&amp;ACTION=QUERY"/>
    <hyperlink ref="C21" r:id="rId3" display="https://mroapps.hill.af.mil/componentWhereUsed/index.asp?REMEMBER=FALSE&amp;PARENTORG=100&amp;ITEMNO=AN960-10L&amp;PLANT=50&amp;ORGANIZATION=all&amp;MEMORY=FALSE&amp;DATABASE=MAIN&amp;SSO=TRUE&amp;ACTION=QUERY"/>
    <hyperlink ref="C15" r:id="rId4" display="https://mroapps.hill.af.mil/componentWhereUsed/index.asp?REMEMBER=FALSE&amp;PARENTORG=100&amp;ITEMNO=AN5-12A&amp;PLANT=50&amp;ORGANIZATION=all&amp;MEMORY=FALSE&amp;DATABASE=MAIN&amp;SSO=TRUE&amp;ACTION=QUERY"/>
    <hyperlink ref="C19" r:id="rId5" display="https://mroapps.hill.af.mil/componentWhereUsed/index.asp?REMEMBER=FALSE&amp;PARENTORG=100&amp;ITEMNO=AN3-3A&amp;PLANT=50&amp;ORGANIZATION=all&amp;MEMORY=FALSE&amp;DATABASE=MAIN&amp;SSO=TRUE&amp;ACTION=QUERY"/>
    <hyperlink ref="C22" r:id="rId6" display="https://mroapps.hill.af.mil/componentWhereUsed/index.asp?REMEMBER=FALSE&amp;PARENTORG=100&amp;ITEMNO=AN4-11A&amp;PLANT=50&amp;ORGANIZATION=all&amp;MEMORY=FALSE&amp;DATABASE=MAIN&amp;SSO=TRUE&amp;ACTION=QUERY"/>
    <hyperlink ref="C23" r:id="rId7" display="https://mroapps.hill.af.mil/componentWhereUsed/index.asp?REMEMBER=FALSE&amp;PARENTORG=100&amp;ITEMNO=AN4-10A&amp;PLANT=50&amp;ORGANIZATION=all&amp;MEMORY=FALSE&amp;DATABASE=MAIN&amp;SSO=TRUE&amp;ACTION=QUERY"/>
    <hyperlink ref="C20" r:id="rId8" display="https://mroapps.hill.af.mil/componentWhereUsed/index.asp?REMEMBER=FALSE&amp;PARENTORG=100&amp;ITEMNO=AN960-8L&amp;PLANT=50&amp;ORGANIZATION=all&amp;MEMORY=FALSE&amp;DATABASE=MAIN&amp;SSO=TRUE&amp;ACTION=QUERY"/>
    <hyperlink ref="C17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landscape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workbookViewId="0">
      <selection sqref="A1:L2"/>
    </sheetView>
  </sheetViews>
  <sheetFormatPr defaultRowHeight="12.75" x14ac:dyDescent="0.2"/>
  <cols>
    <col min="1" max="1" width="4.140625" style="6" customWidth="1"/>
    <col min="2" max="2" width="7.5703125" style="6" customWidth="1"/>
    <col min="3" max="3" width="17.42578125" style="6" bestFit="1" customWidth="1"/>
    <col min="4" max="4" width="4.5703125" style="6" customWidth="1"/>
    <col min="5" max="5" width="21" style="6" bestFit="1" customWidth="1"/>
    <col min="6" max="6" width="21" style="16" bestFit="1" customWidth="1"/>
    <col min="7" max="7" width="41" style="6" bestFit="1" customWidth="1"/>
    <col min="8" max="8" width="3.85546875" style="7" bestFit="1" customWidth="1"/>
    <col min="9" max="9" width="7" style="18" customWidth="1"/>
    <col min="10" max="10" width="7" style="7" customWidth="1"/>
    <col min="11" max="11" width="7" style="6" customWidth="1"/>
    <col min="12" max="12" width="30.140625" style="6" customWidth="1"/>
    <col min="13" max="16384" width="9.140625" style="7"/>
  </cols>
  <sheetData>
    <row r="1" spans="1:13" ht="26.25" customHeight="1" x14ac:dyDescent="0.3">
      <c r="A1" s="9"/>
      <c r="B1" s="58" t="s">
        <v>37</v>
      </c>
      <c r="C1" s="58"/>
      <c r="D1" s="9"/>
      <c r="E1" s="9"/>
      <c r="F1" s="59" t="s">
        <v>38</v>
      </c>
      <c r="G1" s="59"/>
      <c r="H1" s="59"/>
      <c r="I1" s="59"/>
      <c r="J1" s="9"/>
      <c r="K1" s="9"/>
      <c r="L1" s="9"/>
      <c r="M1" s="10"/>
    </row>
    <row r="2" spans="1:13" s="12" customFormat="1" ht="33.75" customHeight="1" x14ac:dyDescent="0.2">
      <c r="A2" s="19"/>
      <c r="B2" s="60" t="s">
        <v>39</v>
      </c>
      <c r="C2" s="61"/>
      <c r="D2" s="61"/>
      <c r="E2" s="61"/>
      <c r="F2" s="60" t="s">
        <v>40</v>
      </c>
      <c r="G2" s="60"/>
      <c r="H2" s="60"/>
      <c r="I2" s="60"/>
      <c r="J2" s="60"/>
      <c r="K2" s="60"/>
      <c r="L2" s="60"/>
      <c r="M2" s="11"/>
    </row>
    <row r="3" spans="1:13" ht="38.25" x14ac:dyDescent="0.2">
      <c r="A3" s="13" t="s">
        <v>29</v>
      </c>
      <c r="B3" s="13" t="s">
        <v>30</v>
      </c>
      <c r="C3" s="13" t="s">
        <v>10</v>
      </c>
      <c r="D3" s="13" t="s">
        <v>11</v>
      </c>
      <c r="E3" s="13" t="s">
        <v>0</v>
      </c>
      <c r="F3" s="13" t="s">
        <v>7</v>
      </c>
      <c r="G3" s="13" t="s">
        <v>31</v>
      </c>
      <c r="H3" s="13" t="s">
        <v>41</v>
      </c>
      <c r="I3" s="14" t="s">
        <v>32</v>
      </c>
      <c r="J3" s="13" t="s">
        <v>12</v>
      </c>
      <c r="K3" s="13" t="s">
        <v>13</v>
      </c>
      <c r="L3" s="13" t="s">
        <v>14</v>
      </c>
    </row>
    <row r="4" spans="1:13" ht="26.25" customHeight="1" x14ac:dyDescent="0.2">
      <c r="A4" s="6" t="s">
        <v>42</v>
      </c>
      <c r="B4" s="18" t="s">
        <v>43</v>
      </c>
      <c r="C4" s="6" t="s">
        <v>44</v>
      </c>
      <c r="D4" s="20" t="s">
        <v>16</v>
      </c>
      <c r="E4" s="15" t="s">
        <v>45</v>
      </c>
      <c r="F4" s="6" t="s">
        <v>46</v>
      </c>
      <c r="G4" s="6" t="s">
        <v>47</v>
      </c>
      <c r="H4" s="7" t="s">
        <v>15</v>
      </c>
      <c r="I4" s="17">
        <v>4</v>
      </c>
      <c r="J4" s="21">
        <f>H4*I4</f>
        <v>4</v>
      </c>
      <c r="K4" s="6" t="s">
        <v>26</v>
      </c>
      <c r="L4" s="20" t="s">
        <v>48</v>
      </c>
    </row>
    <row r="5" spans="1:13" ht="26.25" customHeight="1" x14ac:dyDescent="0.2">
      <c r="A5" s="6" t="s">
        <v>42</v>
      </c>
      <c r="B5" s="18" t="s">
        <v>43</v>
      </c>
      <c r="C5" s="6" t="s">
        <v>44</v>
      </c>
      <c r="D5" s="20" t="s">
        <v>16</v>
      </c>
      <c r="E5" s="15" t="s">
        <v>49</v>
      </c>
      <c r="F5" s="6" t="s">
        <v>50</v>
      </c>
      <c r="G5" s="6" t="s">
        <v>47</v>
      </c>
      <c r="H5" s="7" t="s">
        <v>19</v>
      </c>
      <c r="I5" s="17">
        <v>4</v>
      </c>
      <c r="J5" s="21">
        <f t="shared" ref="J5:J38" si="0">H5*I5</f>
        <v>8</v>
      </c>
      <c r="K5" s="6" t="s">
        <v>27</v>
      </c>
      <c r="L5" s="20" t="s">
        <v>48</v>
      </c>
    </row>
    <row r="6" spans="1:13" ht="26.25" customHeight="1" x14ac:dyDescent="0.2">
      <c r="A6" s="6" t="s">
        <v>42</v>
      </c>
      <c r="B6" s="18" t="s">
        <v>43</v>
      </c>
      <c r="C6" s="6" t="s">
        <v>44</v>
      </c>
      <c r="D6" s="20" t="s">
        <v>16</v>
      </c>
      <c r="E6" s="15" t="s">
        <v>51</v>
      </c>
      <c r="F6" s="6" t="s">
        <v>52</v>
      </c>
      <c r="G6" s="6" t="s">
        <v>53</v>
      </c>
      <c r="H6" s="7" t="s">
        <v>15</v>
      </c>
      <c r="I6" s="17">
        <v>4</v>
      </c>
      <c r="J6" s="21">
        <f t="shared" si="0"/>
        <v>4</v>
      </c>
      <c r="K6" s="6" t="s">
        <v>22</v>
      </c>
      <c r="L6" s="20" t="s">
        <v>48</v>
      </c>
    </row>
    <row r="7" spans="1:13" ht="26.25" customHeight="1" x14ac:dyDescent="0.2">
      <c r="A7" s="6" t="s">
        <v>42</v>
      </c>
      <c r="B7" s="18" t="s">
        <v>43</v>
      </c>
      <c r="C7" s="6" t="s">
        <v>44</v>
      </c>
      <c r="D7" s="20" t="s">
        <v>16</v>
      </c>
      <c r="E7" s="15" t="s">
        <v>54</v>
      </c>
      <c r="F7" s="6" t="s">
        <v>55</v>
      </c>
      <c r="G7" s="6" t="s">
        <v>47</v>
      </c>
      <c r="H7" s="7" t="s">
        <v>15</v>
      </c>
      <c r="I7" s="17">
        <v>4</v>
      </c>
      <c r="J7" s="21">
        <f t="shared" si="0"/>
        <v>4</v>
      </c>
      <c r="K7" s="6" t="s">
        <v>23</v>
      </c>
      <c r="L7" s="20" t="s">
        <v>48</v>
      </c>
    </row>
    <row r="8" spans="1:13" ht="26.25" customHeight="1" x14ac:dyDescent="0.2">
      <c r="A8" s="6" t="s">
        <v>42</v>
      </c>
      <c r="B8" s="18" t="s">
        <v>43</v>
      </c>
      <c r="C8" s="6" t="s">
        <v>44</v>
      </c>
      <c r="D8" s="20" t="s">
        <v>16</v>
      </c>
      <c r="E8" s="15" t="s">
        <v>56</v>
      </c>
      <c r="F8" s="6" t="s">
        <v>57</v>
      </c>
      <c r="G8" s="6" t="s">
        <v>47</v>
      </c>
      <c r="H8" s="7" t="s">
        <v>19</v>
      </c>
      <c r="I8" s="17">
        <v>4</v>
      </c>
      <c r="J8" s="21">
        <f t="shared" si="0"/>
        <v>8</v>
      </c>
      <c r="K8" s="6" t="s">
        <v>18</v>
      </c>
      <c r="L8" s="20" t="s">
        <v>48</v>
      </c>
    </row>
    <row r="9" spans="1:13" ht="26.25" customHeight="1" x14ac:dyDescent="0.2">
      <c r="A9" s="6" t="s">
        <v>42</v>
      </c>
      <c r="B9" s="18" t="s">
        <v>43</v>
      </c>
      <c r="C9" s="6" t="s">
        <v>44</v>
      </c>
      <c r="D9" s="20" t="s">
        <v>16</v>
      </c>
      <c r="E9" s="15" t="s">
        <v>58</v>
      </c>
      <c r="F9" s="6" t="s">
        <v>59</v>
      </c>
      <c r="G9" s="6" t="s">
        <v>47</v>
      </c>
      <c r="H9" s="7" t="s">
        <v>15</v>
      </c>
      <c r="I9" s="17">
        <v>4</v>
      </c>
      <c r="J9" s="21">
        <f t="shared" si="0"/>
        <v>4</v>
      </c>
      <c r="K9" s="6" t="s">
        <v>20</v>
      </c>
      <c r="L9" s="20" t="s">
        <v>48</v>
      </c>
    </row>
    <row r="10" spans="1:13" ht="26.25" customHeight="1" x14ac:dyDescent="0.2">
      <c r="A10" s="6" t="s">
        <v>42</v>
      </c>
      <c r="B10" s="18" t="s">
        <v>43</v>
      </c>
      <c r="C10" s="6" t="s">
        <v>44</v>
      </c>
      <c r="D10" s="20" t="s">
        <v>16</v>
      </c>
      <c r="E10" s="15" t="s">
        <v>60</v>
      </c>
      <c r="F10" s="6" t="s">
        <v>61</v>
      </c>
      <c r="G10" s="6" t="s">
        <v>47</v>
      </c>
      <c r="H10" s="7" t="s">
        <v>19</v>
      </c>
      <c r="I10" s="17">
        <v>4</v>
      </c>
      <c r="J10" s="21">
        <f t="shared" si="0"/>
        <v>8</v>
      </c>
      <c r="K10" s="6" t="s">
        <v>17</v>
      </c>
      <c r="L10" s="20" t="s">
        <v>48</v>
      </c>
    </row>
    <row r="11" spans="1:13" ht="26.25" customHeight="1" x14ac:dyDescent="0.2">
      <c r="A11" s="6" t="s">
        <v>42</v>
      </c>
      <c r="B11" s="18" t="s">
        <v>43</v>
      </c>
      <c r="C11" s="6" t="s">
        <v>44</v>
      </c>
      <c r="D11" s="20" t="s">
        <v>16</v>
      </c>
      <c r="E11" s="15" t="s">
        <v>62</v>
      </c>
      <c r="F11" s="6" t="s">
        <v>63</v>
      </c>
      <c r="G11" s="6" t="s">
        <v>53</v>
      </c>
      <c r="H11" s="7" t="s">
        <v>15</v>
      </c>
      <c r="I11" s="17">
        <v>4</v>
      </c>
      <c r="J11" s="21">
        <f t="shared" si="0"/>
        <v>4</v>
      </c>
      <c r="K11" s="6" t="s">
        <v>25</v>
      </c>
      <c r="L11" s="20" t="s">
        <v>48</v>
      </c>
    </row>
    <row r="12" spans="1:13" ht="26.25" customHeight="1" x14ac:dyDescent="0.2">
      <c r="A12" s="6" t="s">
        <v>42</v>
      </c>
      <c r="B12" s="18" t="s">
        <v>43</v>
      </c>
      <c r="C12" s="6" t="s">
        <v>44</v>
      </c>
      <c r="D12" s="20" t="s">
        <v>16</v>
      </c>
      <c r="E12" s="15" t="s">
        <v>64</v>
      </c>
      <c r="F12" s="6" t="s">
        <v>65</v>
      </c>
      <c r="G12" s="6" t="s">
        <v>66</v>
      </c>
      <c r="H12" s="7" t="s">
        <v>21</v>
      </c>
      <c r="I12" s="17">
        <v>4</v>
      </c>
      <c r="J12" s="21">
        <f t="shared" si="0"/>
        <v>16</v>
      </c>
      <c r="K12" s="6" t="s">
        <v>24</v>
      </c>
      <c r="L12" s="20" t="s">
        <v>48</v>
      </c>
    </row>
    <row r="13" spans="1:13" ht="38.25" x14ac:dyDescent="0.2">
      <c r="A13" s="6" t="s">
        <v>42</v>
      </c>
      <c r="B13" s="18" t="s">
        <v>43</v>
      </c>
      <c r="C13" s="6" t="s">
        <v>44</v>
      </c>
      <c r="D13" s="6" t="s">
        <v>16</v>
      </c>
      <c r="E13" s="15" t="s">
        <v>67</v>
      </c>
      <c r="F13" s="6" t="s">
        <v>68</v>
      </c>
      <c r="G13" s="6" t="s">
        <v>69</v>
      </c>
      <c r="H13" s="7" t="s">
        <v>19</v>
      </c>
      <c r="I13" s="17">
        <v>4</v>
      </c>
      <c r="J13" s="21">
        <f t="shared" si="0"/>
        <v>8</v>
      </c>
      <c r="K13" s="6" t="s">
        <v>70</v>
      </c>
    </row>
    <row r="14" spans="1:13" ht="38.25" x14ac:dyDescent="0.2">
      <c r="A14" s="6" t="s">
        <v>42</v>
      </c>
      <c r="B14" s="18" t="s">
        <v>43</v>
      </c>
      <c r="C14" s="6" t="s">
        <v>44</v>
      </c>
      <c r="D14" s="6" t="s">
        <v>16</v>
      </c>
      <c r="E14" s="15" t="s">
        <v>71</v>
      </c>
      <c r="F14" s="6" t="s">
        <v>72</v>
      </c>
      <c r="G14" s="6" t="s">
        <v>73</v>
      </c>
      <c r="H14" s="7" t="s">
        <v>19</v>
      </c>
      <c r="I14" s="17">
        <v>4</v>
      </c>
      <c r="J14" s="21">
        <f t="shared" si="0"/>
        <v>8</v>
      </c>
      <c r="K14" s="6" t="s">
        <v>74</v>
      </c>
    </row>
    <row r="15" spans="1:13" ht="38.25" x14ac:dyDescent="0.2">
      <c r="A15" s="6" t="s">
        <v>42</v>
      </c>
      <c r="B15" s="18" t="s">
        <v>43</v>
      </c>
      <c r="C15" s="6" t="s">
        <v>44</v>
      </c>
      <c r="D15" s="6" t="s">
        <v>16</v>
      </c>
      <c r="E15" s="15" t="s">
        <v>35</v>
      </c>
      <c r="F15" s="6" t="s">
        <v>36</v>
      </c>
      <c r="G15" s="6" t="s">
        <v>33</v>
      </c>
      <c r="H15" s="7" t="s">
        <v>21</v>
      </c>
      <c r="I15" s="17">
        <v>4</v>
      </c>
      <c r="J15" s="21">
        <f t="shared" si="0"/>
        <v>16</v>
      </c>
      <c r="K15" s="6" t="s">
        <v>75</v>
      </c>
      <c r="L15" s="6" t="s">
        <v>34</v>
      </c>
    </row>
    <row r="16" spans="1:13" ht="38.25" x14ac:dyDescent="0.2">
      <c r="A16" s="6" t="s">
        <v>42</v>
      </c>
      <c r="B16" s="18" t="s">
        <v>43</v>
      </c>
      <c r="C16" s="6" t="s">
        <v>44</v>
      </c>
      <c r="D16" s="6" t="s">
        <v>16</v>
      </c>
      <c r="E16" s="15" t="s">
        <v>76</v>
      </c>
      <c r="F16" s="6" t="s">
        <v>77</v>
      </c>
      <c r="G16" s="6" t="s">
        <v>28</v>
      </c>
      <c r="H16" s="7" t="s">
        <v>21</v>
      </c>
      <c r="I16" s="17">
        <v>4</v>
      </c>
      <c r="J16" s="21">
        <f t="shared" si="0"/>
        <v>16</v>
      </c>
      <c r="K16" s="6" t="s">
        <v>78</v>
      </c>
      <c r="L16" s="6" t="s">
        <v>34</v>
      </c>
    </row>
    <row r="17" spans="1:12" ht="38.25" x14ac:dyDescent="0.2">
      <c r="A17" s="6" t="s">
        <v>42</v>
      </c>
      <c r="B17" s="18" t="s">
        <v>43</v>
      </c>
      <c r="C17" s="6" t="s">
        <v>44</v>
      </c>
      <c r="D17" s="6" t="s">
        <v>16</v>
      </c>
      <c r="E17" s="15" t="s">
        <v>79</v>
      </c>
      <c r="F17" s="6" t="s">
        <v>80</v>
      </c>
      <c r="G17" s="6" t="s">
        <v>81</v>
      </c>
      <c r="H17" s="7" t="s">
        <v>19</v>
      </c>
      <c r="I17" s="17">
        <v>4</v>
      </c>
      <c r="J17" s="21">
        <f t="shared" si="0"/>
        <v>8</v>
      </c>
      <c r="K17" s="6" t="s">
        <v>82</v>
      </c>
      <c r="L17" s="6" t="s">
        <v>34</v>
      </c>
    </row>
    <row r="18" spans="1:12" ht="38.25" x14ac:dyDescent="0.2">
      <c r="A18" s="6" t="s">
        <v>42</v>
      </c>
      <c r="B18" s="18" t="s">
        <v>43</v>
      </c>
      <c r="C18" s="6" t="s">
        <v>44</v>
      </c>
      <c r="D18" s="6" t="s">
        <v>16</v>
      </c>
      <c r="E18" s="15" t="s">
        <v>83</v>
      </c>
      <c r="F18" s="6" t="s">
        <v>84</v>
      </c>
      <c r="G18" s="6" t="s">
        <v>28</v>
      </c>
      <c r="H18" s="7" t="s">
        <v>21</v>
      </c>
      <c r="I18" s="17">
        <v>4</v>
      </c>
      <c r="J18" s="21">
        <f t="shared" si="0"/>
        <v>16</v>
      </c>
      <c r="K18" s="6" t="s">
        <v>85</v>
      </c>
      <c r="L18" s="6" t="s">
        <v>34</v>
      </c>
    </row>
    <row r="19" spans="1:12" ht="38.25" x14ac:dyDescent="0.2">
      <c r="A19" s="6" t="s">
        <v>42</v>
      </c>
      <c r="B19" s="18" t="s">
        <v>43</v>
      </c>
      <c r="C19" s="6" t="s">
        <v>44</v>
      </c>
      <c r="D19" s="6" t="s">
        <v>16</v>
      </c>
      <c r="E19" s="15" t="s">
        <v>86</v>
      </c>
      <c r="F19" s="6" t="s">
        <v>87</v>
      </c>
      <c r="G19" s="6" t="s">
        <v>33</v>
      </c>
      <c r="H19" s="7" t="s">
        <v>21</v>
      </c>
      <c r="I19" s="17">
        <v>4</v>
      </c>
      <c r="J19" s="21">
        <f t="shared" si="0"/>
        <v>16</v>
      </c>
      <c r="K19" s="6" t="s">
        <v>88</v>
      </c>
    </row>
    <row r="20" spans="1:12" ht="38.25" x14ac:dyDescent="0.2">
      <c r="A20" s="6" t="s">
        <v>42</v>
      </c>
      <c r="B20" s="18" t="s">
        <v>43</v>
      </c>
      <c r="C20" s="6" t="s">
        <v>44</v>
      </c>
      <c r="D20" s="6" t="s">
        <v>16</v>
      </c>
      <c r="E20" s="15" t="s">
        <v>89</v>
      </c>
      <c r="F20" s="6" t="s">
        <v>90</v>
      </c>
      <c r="G20" s="6" t="s">
        <v>91</v>
      </c>
      <c r="H20" s="7" t="s">
        <v>15</v>
      </c>
      <c r="I20" s="17">
        <v>4</v>
      </c>
      <c r="J20" s="21">
        <f t="shared" si="0"/>
        <v>4</v>
      </c>
      <c r="K20" s="6" t="s">
        <v>92</v>
      </c>
    </row>
    <row r="21" spans="1:12" ht="38.25" x14ac:dyDescent="0.2">
      <c r="A21" s="6" t="s">
        <v>42</v>
      </c>
      <c r="B21" s="18" t="s">
        <v>43</v>
      </c>
      <c r="C21" s="6" t="s">
        <v>44</v>
      </c>
      <c r="D21" s="6" t="s">
        <v>16</v>
      </c>
      <c r="E21" s="15" t="s">
        <v>93</v>
      </c>
      <c r="F21" s="6" t="s">
        <v>94</v>
      </c>
      <c r="G21" s="6" t="s">
        <v>95</v>
      </c>
      <c r="H21" s="7" t="s">
        <v>96</v>
      </c>
      <c r="I21" s="17">
        <v>4</v>
      </c>
      <c r="J21" s="21">
        <f t="shared" si="0"/>
        <v>32</v>
      </c>
      <c r="K21" s="6" t="s">
        <v>97</v>
      </c>
    </row>
    <row r="22" spans="1:12" ht="38.25" x14ac:dyDescent="0.2">
      <c r="A22" s="6" t="s">
        <v>42</v>
      </c>
      <c r="B22" s="18" t="s">
        <v>43</v>
      </c>
      <c r="C22" s="6" t="s">
        <v>44</v>
      </c>
      <c r="D22" s="6" t="s">
        <v>16</v>
      </c>
      <c r="E22" s="15" t="s">
        <v>98</v>
      </c>
      <c r="F22" s="6" t="s">
        <v>99</v>
      </c>
      <c r="G22" s="6" t="s">
        <v>100</v>
      </c>
      <c r="H22" s="7" t="s">
        <v>15</v>
      </c>
      <c r="I22" s="17">
        <v>4</v>
      </c>
      <c r="J22" s="21">
        <f t="shared" si="0"/>
        <v>4</v>
      </c>
      <c r="K22" s="6" t="s">
        <v>101</v>
      </c>
    </row>
    <row r="23" spans="1:12" ht="38.25" x14ac:dyDescent="0.2">
      <c r="A23" s="6" t="s">
        <v>42</v>
      </c>
      <c r="B23" s="18" t="s">
        <v>43</v>
      </c>
      <c r="C23" s="6" t="s">
        <v>44</v>
      </c>
      <c r="D23" s="6" t="s">
        <v>16</v>
      </c>
      <c r="E23" s="15" t="s">
        <v>102</v>
      </c>
      <c r="F23" s="6" t="s">
        <v>103</v>
      </c>
      <c r="G23" s="6" t="s">
        <v>104</v>
      </c>
      <c r="H23" s="7">
        <v>5</v>
      </c>
      <c r="I23" s="17">
        <v>4</v>
      </c>
      <c r="J23" s="21">
        <f t="shared" si="0"/>
        <v>20</v>
      </c>
      <c r="K23" s="6" t="s">
        <v>105</v>
      </c>
    </row>
    <row r="24" spans="1:12" ht="38.25" x14ac:dyDescent="0.2">
      <c r="A24" s="6" t="s">
        <v>42</v>
      </c>
      <c r="B24" s="18" t="s">
        <v>43</v>
      </c>
      <c r="C24" s="6" t="s">
        <v>44</v>
      </c>
      <c r="D24" s="6" t="s">
        <v>16</v>
      </c>
      <c r="E24" s="15" t="s">
        <v>106</v>
      </c>
      <c r="F24" s="6" t="s">
        <v>107</v>
      </c>
      <c r="G24" s="6" t="s">
        <v>73</v>
      </c>
      <c r="H24" s="7" t="s">
        <v>15</v>
      </c>
      <c r="I24" s="17">
        <v>4</v>
      </c>
      <c r="J24" s="21">
        <f t="shared" si="0"/>
        <v>4</v>
      </c>
      <c r="K24" s="6" t="s">
        <v>108</v>
      </c>
    </row>
    <row r="25" spans="1:12" ht="38.25" x14ac:dyDescent="0.2">
      <c r="A25" s="6" t="s">
        <v>42</v>
      </c>
      <c r="B25" s="18" t="s">
        <v>43</v>
      </c>
      <c r="C25" s="6" t="s">
        <v>44</v>
      </c>
      <c r="D25" s="6" t="s">
        <v>16</v>
      </c>
      <c r="E25" s="15" t="s">
        <v>83</v>
      </c>
      <c r="F25" s="6" t="s">
        <v>84</v>
      </c>
      <c r="G25" s="6" t="s">
        <v>28</v>
      </c>
      <c r="H25" s="7" t="s">
        <v>21</v>
      </c>
      <c r="I25" s="17">
        <v>4</v>
      </c>
      <c r="J25" s="21">
        <f t="shared" si="0"/>
        <v>16</v>
      </c>
      <c r="K25" s="6" t="s">
        <v>109</v>
      </c>
      <c r="L25" s="6" t="s">
        <v>34</v>
      </c>
    </row>
    <row r="26" spans="1:12" ht="38.25" x14ac:dyDescent="0.2">
      <c r="A26" s="6" t="s">
        <v>42</v>
      </c>
      <c r="B26" s="18" t="s">
        <v>43</v>
      </c>
      <c r="C26" s="6" t="s">
        <v>44</v>
      </c>
      <c r="D26" s="6" t="s">
        <v>16</v>
      </c>
      <c r="E26" s="15" t="s">
        <v>110</v>
      </c>
      <c r="F26" s="6" t="s">
        <v>111</v>
      </c>
      <c r="G26" s="6" t="s">
        <v>104</v>
      </c>
      <c r="H26" s="7">
        <v>5</v>
      </c>
      <c r="I26" s="17">
        <v>4</v>
      </c>
      <c r="J26" s="21">
        <f t="shared" si="0"/>
        <v>20</v>
      </c>
      <c r="K26" s="6" t="s">
        <v>112</v>
      </c>
    </row>
    <row r="27" spans="1:12" ht="38.25" x14ac:dyDescent="0.2">
      <c r="A27" s="6" t="s">
        <v>42</v>
      </c>
      <c r="B27" s="18" t="s">
        <v>43</v>
      </c>
      <c r="C27" s="6" t="s">
        <v>44</v>
      </c>
      <c r="D27" s="6" t="s">
        <v>16</v>
      </c>
      <c r="E27" s="15" t="s">
        <v>113</v>
      </c>
      <c r="F27" s="6" t="s">
        <v>114</v>
      </c>
      <c r="G27" s="6" t="s">
        <v>104</v>
      </c>
      <c r="H27" s="7">
        <v>5</v>
      </c>
      <c r="I27" s="17">
        <v>4</v>
      </c>
      <c r="J27" s="21">
        <f t="shared" si="0"/>
        <v>20</v>
      </c>
      <c r="K27" s="6" t="s">
        <v>115</v>
      </c>
    </row>
    <row r="28" spans="1:12" ht="38.25" x14ac:dyDescent="0.2">
      <c r="A28" s="6" t="s">
        <v>42</v>
      </c>
      <c r="B28" s="18" t="s">
        <v>43</v>
      </c>
      <c r="C28" s="6" t="s">
        <v>44</v>
      </c>
      <c r="D28" s="6" t="s">
        <v>16</v>
      </c>
      <c r="E28" s="22">
        <v>5365014739122</v>
      </c>
      <c r="F28" s="6" t="s">
        <v>116</v>
      </c>
      <c r="G28" s="6" t="s">
        <v>104</v>
      </c>
      <c r="H28" s="7">
        <v>5</v>
      </c>
      <c r="I28" s="17">
        <v>4</v>
      </c>
      <c r="J28" s="21">
        <f t="shared" si="0"/>
        <v>20</v>
      </c>
      <c r="K28" s="6" t="s">
        <v>117</v>
      </c>
    </row>
    <row r="29" spans="1:12" ht="38.25" x14ac:dyDescent="0.2">
      <c r="A29" s="6" t="s">
        <v>42</v>
      </c>
      <c r="B29" s="18" t="s">
        <v>43</v>
      </c>
      <c r="C29" s="6" t="s">
        <v>44</v>
      </c>
      <c r="D29" s="6" t="s">
        <v>16</v>
      </c>
      <c r="E29" s="22">
        <v>5365014739127</v>
      </c>
      <c r="F29" s="6" t="s">
        <v>118</v>
      </c>
      <c r="G29" s="6" t="s">
        <v>104</v>
      </c>
      <c r="H29" s="7">
        <v>5</v>
      </c>
      <c r="I29" s="17">
        <v>4</v>
      </c>
      <c r="J29" s="21">
        <f t="shared" si="0"/>
        <v>20</v>
      </c>
      <c r="K29" s="6" t="s">
        <v>119</v>
      </c>
      <c r="L29" s="6" t="s">
        <v>120</v>
      </c>
    </row>
    <row r="30" spans="1:12" ht="38.25" x14ac:dyDescent="0.2">
      <c r="A30" s="6" t="s">
        <v>42</v>
      </c>
      <c r="B30" s="18" t="s">
        <v>43</v>
      </c>
      <c r="C30" s="6" t="s">
        <v>44</v>
      </c>
      <c r="D30" s="6" t="s">
        <v>16</v>
      </c>
      <c r="E30" s="15" t="s">
        <v>121</v>
      </c>
      <c r="F30" s="6" t="s">
        <v>122</v>
      </c>
      <c r="G30" s="6" t="s">
        <v>81</v>
      </c>
      <c r="H30" s="7" t="s">
        <v>19</v>
      </c>
      <c r="I30" s="17">
        <v>4</v>
      </c>
      <c r="J30" s="21">
        <f t="shared" si="0"/>
        <v>8</v>
      </c>
      <c r="K30" s="6" t="s">
        <v>123</v>
      </c>
    </row>
    <row r="31" spans="1:12" ht="38.25" x14ac:dyDescent="0.2">
      <c r="A31" s="6" t="s">
        <v>42</v>
      </c>
      <c r="B31" s="18" t="s">
        <v>43</v>
      </c>
      <c r="C31" s="6" t="s">
        <v>44</v>
      </c>
      <c r="D31" s="6" t="s">
        <v>16</v>
      </c>
      <c r="E31" s="15" t="s">
        <v>124</v>
      </c>
      <c r="F31" s="6" t="s">
        <v>125</v>
      </c>
      <c r="G31" s="6" t="s">
        <v>73</v>
      </c>
      <c r="H31" s="7" t="s">
        <v>19</v>
      </c>
      <c r="I31" s="17">
        <v>4</v>
      </c>
      <c r="J31" s="21">
        <f t="shared" si="0"/>
        <v>8</v>
      </c>
      <c r="K31" s="6" t="s">
        <v>126</v>
      </c>
    </row>
    <row r="32" spans="1:12" ht="38.25" x14ac:dyDescent="0.2">
      <c r="A32" s="6" t="s">
        <v>42</v>
      </c>
      <c r="B32" s="18" t="s">
        <v>43</v>
      </c>
      <c r="C32" s="6" t="s">
        <v>44</v>
      </c>
      <c r="D32" s="6" t="s">
        <v>16</v>
      </c>
      <c r="E32" s="15" t="s">
        <v>127</v>
      </c>
      <c r="F32" s="6" t="s">
        <v>128</v>
      </c>
      <c r="G32" s="6" t="s">
        <v>81</v>
      </c>
      <c r="H32" s="7" t="s">
        <v>19</v>
      </c>
      <c r="I32" s="17">
        <v>4</v>
      </c>
      <c r="J32" s="21">
        <f t="shared" si="0"/>
        <v>8</v>
      </c>
      <c r="K32" s="6" t="s">
        <v>129</v>
      </c>
      <c r="L32" s="6" t="s">
        <v>34</v>
      </c>
    </row>
    <row r="33" spans="1:11" ht="38.25" x14ac:dyDescent="0.2">
      <c r="A33" s="6" t="s">
        <v>42</v>
      </c>
      <c r="B33" s="18" t="s">
        <v>43</v>
      </c>
      <c r="C33" s="6" t="s">
        <v>44</v>
      </c>
      <c r="D33" s="6" t="s">
        <v>16</v>
      </c>
      <c r="E33" s="15" t="s">
        <v>130</v>
      </c>
      <c r="F33" s="6" t="s">
        <v>131</v>
      </c>
      <c r="G33" s="6" t="s">
        <v>47</v>
      </c>
      <c r="H33" s="7" t="s">
        <v>15</v>
      </c>
      <c r="I33" s="17">
        <v>4</v>
      </c>
      <c r="J33" s="21">
        <f t="shared" si="0"/>
        <v>4</v>
      </c>
      <c r="K33" s="6" t="s">
        <v>132</v>
      </c>
    </row>
    <row r="34" spans="1:11" ht="38.25" x14ac:dyDescent="0.2">
      <c r="A34" s="6" t="s">
        <v>42</v>
      </c>
      <c r="B34" s="18" t="s">
        <v>43</v>
      </c>
      <c r="C34" s="6" t="s">
        <v>44</v>
      </c>
      <c r="D34" s="6" t="s">
        <v>16</v>
      </c>
      <c r="E34" s="15" t="s">
        <v>133</v>
      </c>
      <c r="F34" s="6" t="s">
        <v>134</v>
      </c>
      <c r="G34" s="6" t="s">
        <v>135</v>
      </c>
      <c r="H34" s="7" t="s">
        <v>15</v>
      </c>
      <c r="I34" s="17">
        <v>4</v>
      </c>
      <c r="J34" s="21">
        <f t="shared" si="0"/>
        <v>4</v>
      </c>
      <c r="K34" s="6" t="s">
        <v>136</v>
      </c>
    </row>
    <row r="35" spans="1:11" ht="38.25" x14ac:dyDescent="0.2">
      <c r="A35" s="6" t="s">
        <v>42</v>
      </c>
      <c r="B35" s="18" t="s">
        <v>43</v>
      </c>
      <c r="C35" s="6" t="s">
        <v>44</v>
      </c>
      <c r="D35" s="6" t="s">
        <v>16</v>
      </c>
      <c r="E35" s="15" t="s">
        <v>137</v>
      </c>
      <c r="F35" s="6" t="s">
        <v>138</v>
      </c>
      <c r="G35" s="6" t="s">
        <v>139</v>
      </c>
      <c r="H35" s="7" t="s">
        <v>15</v>
      </c>
      <c r="I35" s="17">
        <v>4</v>
      </c>
      <c r="J35" s="21">
        <f t="shared" si="0"/>
        <v>4</v>
      </c>
      <c r="K35" s="6" t="s">
        <v>140</v>
      </c>
    </row>
    <row r="36" spans="1:11" ht="38.25" x14ac:dyDescent="0.2">
      <c r="A36" s="6" t="s">
        <v>42</v>
      </c>
      <c r="B36" s="18" t="s">
        <v>43</v>
      </c>
      <c r="C36" s="6" t="s">
        <v>44</v>
      </c>
      <c r="D36" s="6" t="s">
        <v>16</v>
      </c>
      <c r="E36" s="15" t="s">
        <v>141</v>
      </c>
      <c r="F36" s="6" t="s">
        <v>142</v>
      </c>
      <c r="G36" s="6" t="s">
        <v>143</v>
      </c>
      <c r="H36" s="7" t="s">
        <v>15</v>
      </c>
      <c r="I36" s="17">
        <v>4</v>
      </c>
      <c r="J36" s="21">
        <f t="shared" si="0"/>
        <v>4</v>
      </c>
      <c r="K36" s="6" t="s">
        <v>144</v>
      </c>
    </row>
    <row r="37" spans="1:11" ht="38.25" x14ac:dyDescent="0.2">
      <c r="A37" s="6" t="s">
        <v>42</v>
      </c>
      <c r="B37" s="18" t="s">
        <v>43</v>
      </c>
      <c r="C37" s="6" t="s">
        <v>44</v>
      </c>
      <c r="D37" s="6" t="s">
        <v>16</v>
      </c>
      <c r="E37" s="15" t="s">
        <v>145</v>
      </c>
      <c r="F37" s="6" t="s">
        <v>146</v>
      </c>
      <c r="G37" s="6" t="s">
        <v>147</v>
      </c>
      <c r="H37" s="7" t="s">
        <v>21</v>
      </c>
      <c r="I37" s="17">
        <v>4</v>
      </c>
      <c r="J37" s="21">
        <f t="shared" si="0"/>
        <v>16</v>
      </c>
      <c r="K37" s="6" t="s">
        <v>148</v>
      </c>
    </row>
    <row r="38" spans="1:11" ht="38.25" x14ac:dyDescent="0.2">
      <c r="A38" s="6" t="s">
        <v>42</v>
      </c>
      <c r="B38" s="18" t="s">
        <v>43</v>
      </c>
      <c r="C38" s="6" t="s">
        <v>44</v>
      </c>
      <c r="D38" s="6" t="s">
        <v>16</v>
      </c>
      <c r="E38" s="15" t="s">
        <v>149</v>
      </c>
      <c r="F38" s="6" t="s">
        <v>150</v>
      </c>
      <c r="G38" s="6" t="s">
        <v>135</v>
      </c>
      <c r="H38" s="7" t="s">
        <v>15</v>
      </c>
      <c r="I38" s="17">
        <v>4</v>
      </c>
      <c r="J38" s="21">
        <f t="shared" si="0"/>
        <v>4</v>
      </c>
      <c r="K38" s="6" t="s">
        <v>151</v>
      </c>
    </row>
    <row r="39" spans="1:11" x14ac:dyDescent="0.2">
      <c r="F39" s="6"/>
      <c r="J39" s="6"/>
    </row>
  </sheetData>
  <mergeCells count="4">
    <mergeCell ref="B1:C1"/>
    <mergeCell ref="F1:I1"/>
    <mergeCell ref="B2:E2"/>
    <mergeCell ref="F2:L2"/>
  </mergeCells>
  <hyperlinks>
    <hyperlink ref="F7" r:id="rId1" display="https://mroapps.hill.af.mil/componentWhereUsed/index.asp?REMEMBER=FALSE&amp;PARENTORG=100&amp;ITEMNO=AN960C6&amp;PLANT=50&amp;ORGANIZATION=all&amp;MEMORY=FALSE&amp;DATABASE=MAIN&amp;SSO=TRUE&amp;ACTION=QUERY"/>
    <hyperlink ref="F5" r:id="rId2" display="https://mroapps.hill.af.mil/componentWhereUsed/index.asp?REMEMBER=FALSE&amp;PARENTORG=100&amp;ITEMNO=MS16625-1106&amp;PLANT=50&amp;ORGANIZATION=all&amp;MEMORY=FALSE&amp;DATABASE=MAIN&amp;SSO=TRUE&amp;ACTION=QUERY"/>
    <hyperlink ref="F10" r:id="rId3" display="https://mroapps.hill.af.mil/componentWhereUsed/index.asp?REMEMBER=FALSE&amp;PARENTORG=100&amp;ITEMNO=AN960-10L&amp;PLANT=50&amp;ORGANIZATION=all&amp;MEMORY=FALSE&amp;DATABASE=MAIN&amp;SSO=TRUE&amp;ACTION=QUERY"/>
    <hyperlink ref="F4" r:id="rId4" display="https://mroapps.hill.af.mil/componentWhereUsed/index.asp?REMEMBER=FALSE&amp;PARENTORG=100&amp;ITEMNO=AN5-12A&amp;PLANT=50&amp;ORGANIZATION=all&amp;MEMORY=FALSE&amp;DATABASE=MAIN&amp;SSO=TRUE&amp;ACTION=QUERY"/>
    <hyperlink ref="F8" r:id="rId5" display="https://mroapps.hill.af.mil/componentWhereUsed/index.asp?REMEMBER=FALSE&amp;PARENTORG=100&amp;ITEMNO=AN3-3A&amp;PLANT=50&amp;ORGANIZATION=all&amp;MEMORY=FALSE&amp;DATABASE=MAIN&amp;SSO=TRUE&amp;ACTION=QUERY"/>
    <hyperlink ref="F11" r:id="rId6" display="https://mroapps.hill.af.mil/componentWhereUsed/index.asp?REMEMBER=FALSE&amp;PARENTORG=100&amp;ITEMNO=AN4-11A&amp;PLANT=50&amp;ORGANIZATION=all&amp;MEMORY=FALSE&amp;DATABASE=MAIN&amp;SSO=TRUE&amp;ACTION=QUERY"/>
    <hyperlink ref="F12" r:id="rId7" display="https://mroapps.hill.af.mil/componentWhereUsed/index.asp?REMEMBER=FALSE&amp;PARENTORG=100&amp;ITEMNO=AN4-10A&amp;PLANT=50&amp;ORGANIZATION=all&amp;MEMORY=FALSE&amp;DATABASE=MAIN&amp;SSO=TRUE&amp;ACTION=QUERY"/>
    <hyperlink ref="F9" r:id="rId8" display="https://mroapps.hill.af.mil/componentWhereUsed/index.asp?REMEMBER=FALSE&amp;PARENTORG=100&amp;ITEMNO=AN960-8L&amp;PLANT=50&amp;ORGANIZATION=all&amp;MEMORY=FALSE&amp;DATABASE=MAIN&amp;SSO=TRUE&amp;ACTION=QUERY"/>
    <hyperlink ref="F6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portrait" horizontalDpi="1200" verticalDpi="1200" r:id="rId1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32" sqref="F32"/>
    </sheetView>
  </sheetViews>
  <sheetFormatPr defaultRowHeight="12.75" x14ac:dyDescent="0.2"/>
  <cols>
    <col min="1" max="1" width="5.42578125" bestFit="1" customWidth="1"/>
    <col min="2" max="2" width="15.140625" bestFit="1" customWidth="1"/>
    <col min="3" max="3" width="14.140625" bestFit="1" customWidth="1"/>
    <col min="4" max="4" width="16.42578125" bestFit="1" customWidth="1"/>
    <col min="8" max="8" width="10.5703125" bestFit="1" customWidth="1"/>
  </cols>
  <sheetData>
    <row r="1" spans="1:8" x14ac:dyDescent="0.2">
      <c r="A1" s="43" t="s">
        <v>6</v>
      </c>
      <c r="B1" s="43" t="s">
        <v>7</v>
      </c>
      <c r="C1" s="44" t="s">
        <v>0</v>
      </c>
      <c r="D1" s="43" t="s">
        <v>1</v>
      </c>
      <c r="E1" s="43" t="s">
        <v>2</v>
      </c>
      <c r="F1" s="43" t="s">
        <v>8</v>
      </c>
      <c r="G1" s="43" t="s">
        <v>9</v>
      </c>
      <c r="H1" s="43" t="s">
        <v>5</v>
      </c>
    </row>
    <row r="2" spans="1:8" x14ac:dyDescent="0.2">
      <c r="A2" s="50" t="s">
        <v>155</v>
      </c>
      <c r="B2" s="8" t="s">
        <v>87</v>
      </c>
      <c r="C2" s="25">
        <v>5310001670835</v>
      </c>
      <c r="D2" s="8" t="s">
        <v>33</v>
      </c>
      <c r="E2" s="8">
        <v>8</v>
      </c>
      <c r="F2" s="8">
        <v>0</v>
      </c>
      <c r="G2" s="8">
        <v>8</v>
      </c>
      <c r="H2" s="8" t="s">
        <v>88</v>
      </c>
    </row>
    <row r="3" spans="1:8" x14ac:dyDescent="0.2">
      <c r="A3" s="50" t="s">
        <v>153</v>
      </c>
      <c r="B3" s="8" t="s">
        <v>80</v>
      </c>
      <c r="C3" s="25">
        <v>5305005432024</v>
      </c>
      <c r="D3" s="8" t="s">
        <v>81</v>
      </c>
      <c r="E3" s="47">
        <v>2</v>
      </c>
      <c r="F3" s="8">
        <v>0</v>
      </c>
      <c r="G3" s="8">
        <v>2</v>
      </c>
      <c r="H3" s="8" t="s">
        <v>82</v>
      </c>
    </row>
    <row r="4" spans="1:8" x14ac:dyDescent="0.2">
      <c r="A4" s="50" t="s">
        <v>154</v>
      </c>
      <c r="B4" s="8" t="s">
        <v>36</v>
      </c>
      <c r="C4" s="25">
        <v>5310001670834</v>
      </c>
      <c r="D4" s="8" t="s">
        <v>33</v>
      </c>
      <c r="E4" s="47">
        <v>4</v>
      </c>
      <c r="F4" s="8">
        <v>0</v>
      </c>
      <c r="G4" s="8">
        <v>4</v>
      </c>
      <c r="H4" s="8" t="s">
        <v>75</v>
      </c>
    </row>
    <row r="5" spans="1:8" x14ac:dyDescent="0.2">
      <c r="A5" s="50" t="s">
        <v>152</v>
      </c>
      <c r="B5" s="8" t="s">
        <v>131</v>
      </c>
      <c r="C5" s="25">
        <v>3110010404833</v>
      </c>
      <c r="D5" s="8" t="s">
        <v>47</v>
      </c>
      <c r="E5" s="47">
        <v>1</v>
      </c>
      <c r="F5" s="8">
        <v>0</v>
      </c>
      <c r="G5" s="8">
        <v>1</v>
      </c>
      <c r="H5" s="8" t="s">
        <v>132</v>
      </c>
    </row>
    <row r="6" spans="1:8" x14ac:dyDescent="0.2">
      <c r="A6" s="50" t="s">
        <v>156</v>
      </c>
      <c r="B6" s="8" t="s">
        <v>125</v>
      </c>
      <c r="C6" s="25">
        <v>5331006910145</v>
      </c>
      <c r="D6" s="8" t="s">
        <v>73</v>
      </c>
      <c r="E6" s="47">
        <v>2</v>
      </c>
      <c r="F6" s="8">
        <v>0</v>
      </c>
      <c r="G6" s="8">
        <v>2</v>
      </c>
      <c r="H6" s="8" t="s">
        <v>126</v>
      </c>
    </row>
    <row r="7" spans="1:8" x14ac:dyDescent="0.2">
      <c r="A7" s="51" t="s">
        <v>157</v>
      </c>
      <c r="B7" s="8" t="s">
        <v>46</v>
      </c>
      <c r="C7" s="25">
        <v>3120011034222</v>
      </c>
      <c r="D7" s="8" t="s">
        <v>47</v>
      </c>
      <c r="E7" s="47">
        <v>1</v>
      </c>
      <c r="F7" s="8">
        <v>0</v>
      </c>
      <c r="G7" s="8">
        <v>1</v>
      </c>
      <c r="H7" s="8" t="s">
        <v>26</v>
      </c>
    </row>
    <row r="8" spans="1:8" x14ac:dyDescent="0.2">
      <c r="A8" s="51" t="s">
        <v>158</v>
      </c>
      <c r="B8" s="8" t="s">
        <v>50</v>
      </c>
      <c r="C8" s="25">
        <v>3110015915776</v>
      </c>
      <c r="D8" s="8" t="s">
        <v>47</v>
      </c>
      <c r="E8" s="47">
        <v>2</v>
      </c>
      <c r="F8" s="8">
        <v>0</v>
      </c>
      <c r="G8" s="8">
        <v>2</v>
      </c>
      <c r="H8" s="8" t="s">
        <v>27</v>
      </c>
    </row>
    <row r="9" spans="1:8" x14ac:dyDescent="0.2">
      <c r="A9" s="51" t="s">
        <v>159</v>
      </c>
      <c r="B9" s="8" t="s">
        <v>52</v>
      </c>
      <c r="C9" s="25">
        <v>5310011061140</v>
      </c>
      <c r="D9" s="8" t="s">
        <v>53</v>
      </c>
      <c r="E9" s="47">
        <v>1</v>
      </c>
      <c r="F9" s="8">
        <v>0</v>
      </c>
      <c r="G9" s="8">
        <v>1</v>
      </c>
      <c r="H9" s="8" t="s">
        <v>22</v>
      </c>
    </row>
    <row r="10" spans="1:8" x14ac:dyDescent="0.2">
      <c r="A10" s="51" t="s">
        <v>160</v>
      </c>
      <c r="B10" s="8" t="s">
        <v>55</v>
      </c>
      <c r="C10" s="25">
        <v>3110010996075</v>
      </c>
      <c r="D10" s="8" t="s">
        <v>47</v>
      </c>
      <c r="E10" s="47">
        <v>1</v>
      </c>
      <c r="F10" s="8">
        <v>0</v>
      </c>
      <c r="G10" s="8">
        <v>1</v>
      </c>
      <c r="H10" s="8" t="s">
        <v>23</v>
      </c>
    </row>
    <row r="11" spans="1:8" x14ac:dyDescent="0.2">
      <c r="A11" s="51" t="s">
        <v>161</v>
      </c>
      <c r="B11" s="8" t="s">
        <v>57</v>
      </c>
      <c r="C11" s="25">
        <v>3110014739980</v>
      </c>
      <c r="D11" s="8" t="s">
        <v>47</v>
      </c>
      <c r="E11" s="47">
        <v>2</v>
      </c>
      <c r="F11" s="8">
        <v>0</v>
      </c>
      <c r="G11" s="8">
        <v>2</v>
      </c>
      <c r="H11" s="8" t="s">
        <v>18</v>
      </c>
    </row>
    <row r="12" spans="1:8" x14ac:dyDescent="0.2">
      <c r="A12" s="51" t="s">
        <v>162</v>
      </c>
      <c r="B12" s="8" t="s">
        <v>59</v>
      </c>
      <c r="C12" s="25">
        <v>3120011034221</v>
      </c>
      <c r="D12" s="8" t="s">
        <v>47</v>
      </c>
      <c r="E12" s="47">
        <v>1</v>
      </c>
      <c r="F12" s="8">
        <v>0</v>
      </c>
      <c r="G12" s="8">
        <v>1</v>
      </c>
      <c r="H12" s="8" t="s">
        <v>20</v>
      </c>
    </row>
    <row r="13" spans="1:8" x14ac:dyDescent="0.2">
      <c r="A13" s="51" t="s">
        <v>163</v>
      </c>
      <c r="B13" s="8" t="s">
        <v>61</v>
      </c>
      <c r="C13" s="25">
        <v>3120014739982</v>
      </c>
      <c r="D13" s="8" t="s">
        <v>47</v>
      </c>
      <c r="E13" s="47">
        <v>2</v>
      </c>
      <c r="F13" s="8">
        <v>0</v>
      </c>
      <c r="G13" s="8">
        <v>2</v>
      </c>
      <c r="H13" s="8" t="s">
        <v>17</v>
      </c>
    </row>
    <row r="14" spans="1:8" x14ac:dyDescent="0.2">
      <c r="A14" s="51" t="s">
        <v>164</v>
      </c>
      <c r="B14" s="8" t="s">
        <v>63</v>
      </c>
      <c r="C14" s="25">
        <v>5310014795856</v>
      </c>
      <c r="D14" s="8" t="s">
        <v>53</v>
      </c>
      <c r="E14" s="47">
        <v>1</v>
      </c>
      <c r="F14" s="8">
        <v>0</v>
      </c>
      <c r="G14" s="8">
        <v>1</v>
      </c>
      <c r="H14" s="8" t="s">
        <v>25</v>
      </c>
    </row>
    <row r="15" spans="1:8" x14ac:dyDescent="0.2">
      <c r="A15" s="51" t="s">
        <v>165</v>
      </c>
      <c r="B15" s="8" t="s">
        <v>65</v>
      </c>
      <c r="C15" s="25">
        <v>5315011034258</v>
      </c>
      <c r="D15" s="8" t="s">
        <v>222</v>
      </c>
      <c r="E15" s="47">
        <v>4</v>
      </c>
      <c r="F15" s="8">
        <v>0</v>
      </c>
      <c r="G15" s="8">
        <v>4</v>
      </c>
      <c r="H15" s="8" t="s">
        <v>24</v>
      </c>
    </row>
    <row r="16" spans="1:8" x14ac:dyDescent="0.2">
      <c r="A16" s="51" t="s">
        <v>166</v>
      </c>
      <c r="B16" s="8" t="s">
        <v>68</v>
      </c>
      <c r="C16" s="25">
        <v>5325002638728</v>
      </c>
      <c r="D16" s="8" t="s">
        <v>223</v>
      </c>
      <c r="E16" s="47">
        <v>2</v>
      </c>
      <c r="F16" s="8">
        <v>0</v>
      </c>
      <c r="G16" s="8">
        <v>2</v>
      </c>
      <c r="H16" s="8" t="s">
        <v>70</v>
      </c>
    </row>
    <row r="17" spans="1:8" x14ac:dyDescent="0.2">
      <c r="A17" s="51" t="s">
        <v>167</v>
      </c>
      <c r="B17" s="8" t="s">
        <v>72</v>
      </c>
      <c r="C17" s="25">
        <v>5331005793158</v>
      </c>
      <c r="D17" s="8" t="s">
        <v>73</v>
      </c>
      <c r="E17" s="47">
        <v>2</v>
      </c>
      <c r="F17" s="8">
        <v>0</v>
      </c>
      <c r="G17" s="8">
        <v>2</v>
      </c>
      <c r="H17" s="8" t="s">
        <v>74</v>
      </c>
    </row>
    <row r="18" spans="1:8" x14ac:dyDescent="0.2">
      <c r="A18" s="51" t="s">
        <v>168</v>
      </c>
      <c r="B18" s="8" t="s">
        <v>77</v>
      </c>
      <c r="C18" s="25">
        <v>5306001822056</v>
      </c>
      <c r="D18" s="8" t="s">
        <v>28</v>
      </c>
      <c r="E18" s="47">
        <v>4</v>
      </c>
      <c r="F18" s="8">
        <v>0</v>
      </c>
      <c r="G18" s="8">
        <v>4</v>
      </c>
      <c r="H18" s="8" t="s">
        <v>78</v>
      </c>
    </row>
    <row r="19" spans="1:8" x14ac:dyDescent="0.2">
      <c r="A19" s="51" t="s">
        <v>169</v>
      </c>
      <c r="B19" s="8" t="s">
        <v>84</v>
      </c>
      <c r="C19" s="25">
        <v>5306007541789</v>
      </c>
      <c r="D19" s="8" t="s">
        <v>28</v>
      </c>
      <c r="E19" s="8">
        <v>8</v>
      </c>
      <c r="F19" s="8">
        <v>0</v>
      </c>
      <c r="G19" s="8">
        <v>8</v>
      </c>
      <c r="H19" s="8" t="s">
        <v>85</v>
      </c>
    </row>
    <row r="20" spans="1:8" x14ac:dyDescent="0.2">
      <c r="A20" s="51" t="s">
        <v>170</v>
      </c>
      <c r="B20" s="8" t="s">
        <v>90</v>
      </c>
      <c r="C20" s="25">
        <v>5315011033090</v>
      </c>
      <c r="D20" s="8" t="s">
        <v>91</v>
      </c>
      <c r="E20" s="47">
        <v>1</v>
      </c>
      <c r="F20" s="8">
        <v>0</v>
      </c>
      <c r="G20" s="8">
        <v>1</v>
      </c>
      <c r="H20" s="8" t="s">
        <v>92</v>
      </c>
    </row>
    <row r="21" spans="1:8" x14ac:dyDescent="0.2">
      <c r="A21" s="51" t="s">
        <v>171</v>
      </c>
      <c r="B21" s="8" t="s">
        <v>94</v>
      </c>
      <c r="C21" s="25">
        <v>5325010306854</v>
      </c>
      <c r="D21" s="8" t="s">
        <v>223</v>
      </c>
      <c r="E21" s="47">
        <v>8</v>
      </c>
      <c r="F21" s="8">
        <v>0</v>
      </c>
      <c r="G21" s="8">
        <v>8</v>
      </c>
      <c r="H21" s="8" t="s">
        <v>97</v>
      </c>
    </row>
    <row r="22" spans="1:8" x14ac:dyDescent="0.2">
      <c r="A22" s="51" t="s">
        <v>172</v>
      </c>
      <c r="B22" s="8" t="s">
        <v>99</v>
      </c>
      <c r="C22" s="25">
        <v>5330011033025</v>
      </c>
      <c r="D22" s="8" t="s">
        <v>100</v>
      </c>
      <c r="E22" s="47">
        <v>1</v>
      </c>
      <c r="F22" s="8">
        <v>0</v>
      </c>
      <c r="G22" s="8">
        <v>1</v>
      </c>
      <c r="H22" s="8" t="s">
        <v>101</v>
      </c>
    </row>
    <row r="23" spans="1:8" x14ac:dyDescent="0.2">
      <c r="A23" s="51" t="s">
        <v>173</v>
      </c>
      <c r="B23" s="8" t="s">
        <v>103</v>
      </c>
      <c r="C23" s="25">
        <v>5365014257561</v>
      </c>
      <c r="D23" s="8" t="s">
        <v>104</v>
      </c>
      <c r="E23" s="8">
        <v>4</v>
      </c>
      <c r="F23" s="8">
        <v>0</v>
      </c>
      <c r="G23" s="8">
        <v>4</v>
      </c>
      <c r="H23" s="8" t="s">
        <v>105</v>
      </c>
    </row>
    <row r="24" spans="1:8" x14ac:dyDescent="0.2">
      <c r="A24" s="51" t="s">
        <v>174</v>
      </c>
      <c r="B24" s="8" t="s">
        <v>107</v>
      </c>
      <c r="C24" s="25">
        <v>5331010242506</v>
      </c>
      <c r="D24" s="8" t="s">
        <v>73</v>
      </c>
      <c r="E24" s="47">
        <v>1</v>
      </c>
      <c r="F24" s="8">
        <v>0</v>
      </c>
      <c r="G24" s="8">
        <v>1</v>
      </c>
      <c r="H24" s="8" t="s">
        <v>108</v>
      </c>
    </row>
    <row r="25" spans="1:8" x14ac:dyDescent="0.2">
      <c r="A25" s="51" t="s">
        <v>175</v>
      </c>
      <c r="B25" s="8" t="s">
        <v>111</v>
      </c>
      <c r="C25" s="25">
        <v>5365011069452</v>
      </c>
      <c r="D25" s="8" t="s">
        <v>104</v>
      </c>
      <c r="E25" s="8">
        <v>4</v>
      </c>
      <c r="F25" s="8">
        <v>0</v>
      </c>
      <c r="G25" s="8">
        <v>4</v>
      </c>
      <c r="H25" s="8" t="s">
        <v>112</v>
      </c>
    </row>
    <row r="26" spans="1:8" x14ac:dyDescent="0.2">
      <c r="A26" s="51" t="s">
        <v>176</v>
      </c>
      <c r="B26" s="8" t="s">
        <v>114</v>
      </c>
      <c r="C26" s="25">
        <v>5365014739126</v>
      </c>
      <c r="D26" s="8" t="s">
        <v>104</v>
      </c>
      <c r="E26" s="8">
        <v>5</v>
      </c>
      <c r="F26" s="8">
        <v>0</v>
      </c>
      <c r="G26" s="8">
        <v>5</v>
      </c>
      <c r="H26" s="8" t="s">
        <v>115</v>
      </c>
    </row>
    <row r="27" spans="1:8" x14ac:dyDescent="0.2">
      <c r="A27" s="51" t="s">
        <v>177</v>
      </c>
      <c r="B27" s="8" t="s">
        <v>116</v>
      </c>
      <c r="C27" s="25">
        <v>5365014739122</v>
      </c>
      <c r="D27" s="8" t="s">
        <v>104</v>
      </c>
      <c r="E27" s="8">
        <v>5</v>
      </c>
      <c r="F27" s="8">
        <v>0</v>
      </c>
      <c r="G27" s="8">
        <v>5</v>
      </c>
      <c r="H27" s="8" t="s">
        <v>117</v>
      </c>
    </row>
    <row r="28" spans="1:8" x14ac:dyDescent="0.2">
      <c r="A28" s="51" t="s">
        <v>178</v>
      </c>
      <c r="B28" s="8" t="s">
        <v>118</v>
      </c>
      <c r="C28" s="25">
        <v>5365014739127</v>
      </c>
      <c r="D28" s="8" t="s">
        <v>104</v>
      </c>
      <c r="E28" s="8">
        <v>5</v>
      </c>
      <c r="F28" s="8">
        <v>0</v>
      </c>
      <c r="G28" s="8">
        <v>5</v>
      </c>
      <c r="H28" s="8" t="s">
        <v>119</v>
      </c>
    </row>
    <row r="29" spans="1:8" x14ac:dyDescent="0.2">
      <c r="A29" s="51" t="s">
        <v>179</v>
      </c>
      <c r="B29" s="8" t="s">
        <v>122</v>
      </c>
      <c r="C29" s="25">
        <v>5305009548944</v>
      </c>
      <c r="D29" s="8" t="s">
        <v>81</v>
      </c>
      <c r="E29" s="47">
        <v>2</v>
      </c>
      <c r="F29" s="8">
        <v>0</v>
      </c>
      <c r="G29" s="8">
        <v>2</v>
      </c>
      <c r="H29" s="8" t="s">
        <v>123</v>
      </c>
    </row>
    <row r="30" spans="1:8" x14ac:dyDescent="0.2">
      <c r="A30" s="51" t="s">
        <v>180</v>
      </c>
      <c r="B30" s="8" t="s">
        <v>128</v>
      </c>
      <c r="C30" s="25">
        <v>5305009585483</v>
      </c>
      <c r="D30" s="8" t="s">
        <v>81</v>
      </c>
      <c r="E30" s="47">
        <v>2</v>
      </c>
      <c r="F30" s="8">
        <v>0</v>
      </c>
      <c r="G30" s="8">
        <v>2</v>
      </c>
      <c r="H30" s="8" t="s">
        <v>129</v>
      </c>
    </row>
    <row r="31" spans="1:8" x14ac:dyDescent="0.2">
      <c r="A31" s="51" t="s">
        <v>181</v>
      </c>
      <c r="B31" s="8" t="s">
        <v>134</v>
      </c>
      <c r="C31" s="25">
        <v>5360011029623</v>
      </c>
      <c r="D31" s="8" t="s">
        <v>226</v>
      </c>
      <c r="E31" s="47">
        <v>1</v>
      </c>
      <c r="F31" s="8">
        <v>0</v>
      </c>
      <c r="G31" s="8">
        <v>1</v>
      </c>
      <c r="H31" s="8" t="s">
        <v>136</v>
      </c>
    </row>
    <row r="32" spans="1:8" x14ac:dyDescent="0.2">
      <c r="A32" s="51" t="s">
        <v>182</v>
      </c>
      <c r="B32" s="8" t="s">
        <v>138</v>
      </c>
      <c r="C32" s="25">
        <v>5310010576724</v>
      </c>
      <c r="D32" s="8" t="s">
        <v>224</v>
      </c>
      <c r="E32" s="47">
        <v>1</v>
      </c>
      <c r="F32" s="8">
        <v>0</v>
      </c>
      <c r="G32" s="8">
        <v>1</v>
      </c>
      <c r="H32" s="8" t="s">
        <v>140</v>
      </c>
    </row>
    <row r="33" spans="1:8" x14ac:dyDescent="0.2">
      <c r="A33" s="51" t="s">
        <v>183</v>
      </c>
      <c r="B33" s="8" t="s">
        <v>142</v>
      </c>
      <c r="C33" s="25">
        <v>5330011053479</v>
      </c>
      <c r="D33" s="8" t="s">
        <v>143</v>
      </c>
      <c r="E33" s="47">
        <v>1</v>
      </c>
      <c r="F33" s="8">
        <v>0</v>
      </c>
      <c r="G33" s="8">
        <v>1</v>
      </c>
      <c r="H33" s="8" t="s">
        <v>144</v>
      </c>
    </row>
    <row r="34" spans="1:8" x14ac:dyDescent="0.2">
      <c r="A34" s="51" t="s">
        <v>184</v>
      </c>
      <c r="B34" s="8" t="s">
        <v>146</v>
      </c>
      <c r="C34" s="25">
        <v>5325005973302</v>
      </c>
      <c r="D34" s="8" t="s">
        <v>223</v>
      </c>
      <c r="E34" s="47">
        <v>4</v>
      </c>
      <c r="F34" s="8">
        <v>0</v>
      </c>
      <c r="G34" s="8">
        <v>4</v>
      </c>
      <c r="H34" s="8" t="s">
        <v>148</v>
      </c>
    </row>
    <row r="35" spans="1:8" x14ac:dyDescent="0.2">
      <c r="A35" s="52" t="s">
        <v>185</v>
      </c>
      <c r="B35" s="8" t="s">
        <v>150</v>
      </c>
      <c r="C35" s="25">
        <v>5360011030128</v>
      </c>
      <c r="D35" s="8" t="s">
        <v>225</v>
      </c>
      <c r="E35" s="47">
        <v>1</v>
      </c>
      <c r="F35" s="8">
        <v>0</v>
      </c>
      <c r="G35" s="8">
        <v>1</v>
      </c>
      <c r="H35" s="46" t="s">
        <v>151</v>
      </c>
    </row>
    <row r="36" spans="1:8" x14ac:dyDescent="0.2">
      <c r="A36" s="53" t="s">
        <v>212</v>
      </c>
      <c r="B36" s="42" t="s">
        <v>208</v>
      </c>
      <c r="C36" s="49">
        <v>5365011015681</v>
      </c>
      <c r="D36" s="42" t="s">
        <v>104</v>
      </c>
      <c r="E36" s="48">
        <v>4</v>
      </c>
      <c r="F36" s="48">
        <v>0</v>
      </c>
      <c r="G36" s="48">
        <v>4</v>
      </c>
      <c r="H36" s="45" t="s">
        <v>216</v>
      </c>
    </row>
    <row r="37" spans="1:8" x14ac:dyDescent="0.2">
      <c r="A37" s="53" t="s">
        <v>213</v>
      </c>
      <c r="B37" s="42" t="s">
        <v>209</v>
      </c>
      <c r="C37" s="49">
        <v>5365011015682</v>
      </c>
      <c r="D37" s="42" t="s">
        <v>104</v>
      </c>
      <c r="E37" s="48">
        <v>4</v>
      </c>
      <c r="F37" s="48">
        <v>0</v>
      </c>
      <c r="G37" s="48">
        <v>4</v>
      </c>
      <c r="H37" s="45" t="s">
        <v>217</v>
      </c>
    </row>
    <row r="38" spans="1:8" x14ac:dyDescent="0.2">
      <c r="A38" s="53" t="s">
        <v>214</v>
      </c>
      <c r="B38" s="42" t="s">
        <v>210</v>
      </c>
      <c r="C38" s="49">
        <v>5365011069453</v>
      </c>
      <c r="D38" s="42" t="s">
        <v>104</v>
      </c>
      <c r="E38" s="48">
        <v>4</v>
      </c>
      <c r="F38" s="48">
        <v>0</v>
      </c>
      <c r="G38" s="48">
        <v>4</v>
      </c>
      <c r="H38" s="45" t="s">
        <v>218</v>
      </c>
    </row>
    <row r="39" spans="1:8" x14ac:dyDescent="0.2">
      <c r="A39" s="53" t="s">
        <v>215</v>
      </c>
      <c r="B39" s="42" t="s">
        <v>211</v>
      </c>
      <c r="C39" s="49">
        <v>5365011004461</v>
      </c>
      <c r="D39" s="42" t="s">
        <v>104</v>
      </c>
      <c r="E39" s="48">
        <v>4</v>
      </c>
      <c r="F39" s="48">
        <v>0</v>
      </c>
      <c r="G39" s="48">
        <v>4</v>
      </c>
      <c r="H39" s="45" t="s">
        <v>219</v>
      </c>
    </row>
  </sheetData>
  <hyperlinks>
    <hyperlink ref="B10" r:id="rId1" display="https://mroapps.hill.af.mil/componentWhereUsed/index.asp?REMEMBER=FALSE&amp;PARENTORG=100&amp;ITEMNO=AN960C6&amp;PLANT=50&amp;ORGANIZATION=all&amp;MEMORY=FALSE&amp;DATABASE=MAIN&amp;SSO=TRUE&amp;ACTION=QUERY"/>
    <hyperlink ref="B8" r:id="rId2" display="https://mroapps.hill.af.mil/componentWhereUsed/index.asp?REMEMBER=FALSE&amp;PARENTORG=100&amp;ITEMNO=MS16625-1106&amp;PLANT=50&amp;ORGANIZATION=all&amp;MEMORY=FALSE&amp;DATABASE=MAIN&amp;SSO=TRUE&amp;ACTION=QUERY"/>
    <hyperlink ref="B13" r:id="rId3" display="https://mroapps.hill.af.mil/componentWhereUsed/index.asp?REMEMBER=FALSE&amp;PARENTORG=100&amp;ITEMNO=AN960-10L&amp;PLANT=50&amp;ORGANIZATION=all&amp;MEMORY=FALSE&amp;DATABASE=MAIN&amp;SSO=TRUE&amp;ACTION=QUERY"/>
    <hyperlink ref="B7" r:id="rId4" display="https://mroapps.hill.af.mil/componentWhereUsed/index.asp?REMEMBER=FALSE&amp;PARENTORG=100&amp;ITEMNO=AN5-12A&amp;PLANT=50&amp;ORGANIZATION=all&amp;MEMORY=FALSE&amp;DATABASE=MAIN&amp;SSO=TRUE&amp;ACTION=QUERY"/>
    <hyperlink ref="B11" r:id="rId5" display="https://mroapps.hill.af.mil/componentWhereUsed/index.asp?REMEMBER=FALSE&amp;PARENTORG=100&amp;ITEMNO=AN3-3A&amp;PLANT=50&amp;ORGANIZATION=all&amp;MEMORY=FALSE&amp;DATABASE=MAIN&amp;SSO=TRUE&amp;ACTION=QUERY"/>
    <hyperlink ref="B14" r:id="rId6" display="https://mroapps.hill.af.mil/componentWhereUsed/index.asp?REMEMBER=FALSE&amp;PARENTORG=100&amp;ITEMNO=AN4-11A&amp;PLANT=50&amp;ORGANIZATION=all&amp;MEMORY=FALSE&amp;DATABASE=MAIN&amp;SSO=TRUE&amp;ACTION=QUERY"/>
    <hyperlink ref="B15" r:id="rId7" display="https://mroapps.hill.af.mil/componentWhereUsed/index.asp?REMEMBER=FALSE&amp;PARENTORG=100&amp;ITEMNO=AN4-10A&amp;PLANT=50&amp;ORGANIZATION=all&amp;MEMORY=FALSE&amp;DATABASE=MAIN&amp;SSO=TRUE&amp;ACTION=QUERY"/>
    <hyperlink ref="B12" r:id="rId8" display="https://mroapps.hill.af.mil/componentWhereUsed/index.asp?REMEMBER=FALSE&amp;PARENTORG=100&amp;ITEMNO=AN960-8L&amp;PLANT=50&amp;ORGANIZATION=all&amp;MEMORY=FALSE&amp;DATABASE=MAIN&amp;SSO=TRUE&amp;ACTION=QUERY"/>
    <hyperlink ref="B9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Baseline</vt:lpstr>
      <vt:lpstr>Rev A</vt:lpstr>
      <vt:lpstr>Rev B</vt:lpstr>
      <vt:lpstr>Sheet1</vt:lpstr>
      <vt:lpstr>TBDB</vt:lpstr>
      <vt:lpstr>Baseline!Print_Area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2015-08-31T18:00:26Z</cp:lastPrinted>
  <dcterms:created xsi:type="dcterms:W3CDTF">2004-09-30T17:31:35Z</dcterms:created>
  <dcterms:modified xsi:type="dcterms:W3CDTF">2016-01-28T16:14:21Z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ACCT03\beaverd3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</Properties>
</file>